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573D4A67-7E73-4FF5-8140-C3EDED4274BA}" xr6:coauthVersionLast="47" xr6:coauthVersionMax="47" xr10:uidLastSave="{00000000-0000-0000-0000-000000000000}"/>
  <bookViews>
    <workbookView xWindow="34755" yWindow="2355" windowWidth="21600" windowHeight="11385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1"/>
  <c r="Y39" i="1" s="1"/>
  <c r="J39" i="1"/>
  <c r="U38" i="19"/>
  <c r="M38" i="19"/>
  <c r="E38" i="19"/>
  <c r="E40" i="19" s="1"/>
  <c r="U38" i="20"/>
  <c r="M38" i="20"/>
  <c r="E38" i="20"/>
  <c r="E40" i="20" s="1"/>
  <c r="X38" i="24"/>
  <c r="X40" i="24" s="1"/>
  <c r="P38" i="24"/>
  <c r="H38" i="24"/>
  <c r="X38" i="1"/>
  <c r="P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X38" i="5" s="1"/>
  <c r="W17" i="5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X38" i="6" s="1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X38" i="7" s="1"/>
  <c r="X40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Z17" i="13" s="1"/>
  <c r="W17" i="13"/>
  <c r="V17" i="13"/>
  <c r="V38" i="13" s="1"/>
  <c r="U17" i="13"/>
  <c r="T17" i="13"/>
  <c r="T38" i="13" s="1"/>
  <c r="S17" i="13"/>
  <c r="S38" i="13" s="1"/>
  <c r="R17" i="13"/>
  <c r="R38" i="13" s="1"/>
  <c r="Q17" i="13"/>
  <c r="P17" i="13"/>
  <c r="P38" i="13" s="1"/>
  <c r="O17" i="13"/>
  <c r="N17" i="13"/>
  <c r="N38" i="13" s="1"/>
  <c r="M17" i="13"/>
  <c r="L17" i="13"/>
  <c r="L38" i="13" s="1"/>
  <c r="K17" i="13"/>
  <c r="K38" i="13" s="1"/>
  <c r="J17" i="13"/>
  <c r="J38" i="13" s="1"/>
  <c r="I17" i="13"/>
  <c r="H17" i="13"/>
  <c r="H38" i="13" s="1"/>
  <c r="G17" i="13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Z17" i="14" s="1"/>
  <c r="W17" i="14"/>
  <c r="V17" i="14"/>
  <c r="V38" i="14" s="1"/>
  <c r="U17" i="14"/>
  <c r="T17" i="14"/>
  <c r="T38" i="14" s="1"/>
  <c r="S17" i="14"/>
  <c r="S38" i="14" s="1"/>
  <c r="R17" i="14"/>
  <c r="R38" i="14" s="1"/>
  <c r="Q17" i="14"/>
  <c r="P17" i="14"/>
  <c r="P38" i="14" s="1"/>
  <c r="O17" i="14"/>
  <c r="N17" i="14"/>
  <c r="N38" i="14" s="1"/>
  <c r="M17" i="14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U17" i="15"/>
  <c r="U38" i="15" s="1"/>
  <c r="T17" i="15"/>
  <c r="T38" i="15" s="1"/>
  <c r="S17" i="15"/>
  <c r="S38" i="15" s="1"/>
  <c r="R17" i="15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Z17" i="16" s="1"/>
  <c r="W17" i="16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Z17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Z17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6" l="1"/>
  <c r="X40" i="6"/>
  <c r="Z40" i="6" s="1"/>
  <c r="X40" i="5"/>
  <c r="Z40" i="5" s="1"/>
  <c r="Z38" i="5"/>
  <c r="H40" i="14"/>
  <c r="I39" i="14" s="1"/>
  <c r="H40" i="3"/>
  <c r="I39" i="3" s="1"/>
  <c r="I40" i="3" s="1"/>
  <c r="K39" i="3" s="1"/>
  <c r="Z38" i="15"/>
  <c r="X40" i="15"/>
  <c r="Z40" i="15" s="1"/>
  <c r="I40" i="1"/>
  <c r="K39" i="1" s="1"/>
  <c r="I40" i="24"/>
  <c r="H40" i="23"/>
  <c r="I39" i="23" s="1"/>
  <c r="I40" i="23" s="1"/>
  <c r="H40" i="22"/>
  <c r="I39" i="22" s="1"/>
  <c r="I40" i="22" s="1"/>
  <c r="H40" i="21"/>
  <c r="I39" i="21" s="1"/>
  <c r="I40" i="21" s="1"/>
  <c r="K39" i="21" s="1"/>
  <c r="H40" i="20"/>
  <c r="I39" i="20" s="1"/>
  <c r="I40" i="20" s="1"/>
  <c r="H40" i="19"/>
  <c r="I39" i="19" s="1"/>
  <c r="I40" i="19" s="1"/>
  <c r="H40" i="18"/>
  <c r="I39" i="18" s="1"/>
  <c r="I40" i="18" s="1"/>
  <c r="J40" i="18" s="1"/>
  <c r="H40" i="15"/>
  <c r="I39" i="15" s="1"/>
  <c r="I40" i="15" s="1"/>
  <c r="K39" i="15" s="1"/>
  <c r="Z40" i="24"/>
  <c r="X38" i="23"/>
  <c r="X38" i="14"/>
  <c r="C38" i="6"/>
  <c r="C40" i="6" s="1"/>
  <c r="K38" i="6"/>
  <c r="S38" i="6"/>
  <c r="C38" i="5"/>
  <c r="C40" i="5" s="1"/>
  <c r="K38" i="5"/>
  <c r="K40" i="5" s="1"/>
  <c r="L39" i="5" s="1"/>
  <c r="L40" i="5" s="1"/>
  <c r="M39" i="5" s="1"/>
  <c r="M40" i="5" s="1"/>
  <c r="S38" i="5"/>
  <c r="Z38" i="24"/>
  <c r="X38" i="22"/>
  <c r="X38" i="21"/>
  <c r="G38" i="16"/>
  <c r="G40" i="16" s="1"/>
  <c r="H39" i="16" s="1"/>
  <c r="H40" i="16" s="1"/>
  <c r="I39" i="16" s="1"/>
  <c r="I40" i="16" s="1"/>
  <c r="K39" i="16" s="1"/>
  <c r="F38" i="15"/>
  <c r="F40" i="15" s="1"/>
  <c r="E38" i="14"/>
  <c r="E40" i="14" s="1"/>
  <c r="E38" i="13"/>
  <c r="E40" i="13" s="1"/>
  <c r="X38" i="20"/>
  <c r="X38" i="19"/>
  <c r="X38" i="18"/>
  <c r="X38" i="16"/>
  <c r="Z17" i="7"/>
  <c r="Y38" i="7"/>
  <c r="G38" i="17"/>
  <c r="G40" i="17" s="1"/>
  <c r="H39" i="17" s="1"/>
  <c r="H40" i="17" s="1"/>
  <c r="I39" i="17" s="1"/>
  <c r="I40" i="17" s="1"/>
  <c r="K39" i="17" s="1"/>
  <c r="W38" i="17"/>
  <c r="W38" i="16"/>
  <c r="V38" i="15"/>
  <c r="Z36" i="12"/>
  <c r="Z38" i="1"/>
  <c r="X40" i="1"/>
  <c r="Z40" i="1" s="1"/>
  <c r="U38" i="14"/>
  <c r="M38" i="13"/>
  <c r="U38" i="13"/>
  <c r="O38" i="14"/>
  <c r="W38" i="14"/>
  <c r="G38" i="13"/>
  <c r="G40" i="13" s="1"/>
  <c r="H39" i="13" s="1"/>
  <c r="H40" i="13" s="1"/>
  <c r="I39" i="13" s="1"/>
  <c r="O38" i="13"/>
  <c r="W38" i="13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X38" i="13"/>
  <c r="O38" i="17"/>
  <c r="O38" i="16"/>
  <c r="N38" i="15"/>
  <c r="M38" i="14"/>
  <c r="H38" i="12"/>
  <c r="H40" i="12" s="1"/>
  <c r="I39" i="12" s="1"/>
  <c r="I40" i="12" s="1"/>
  <c r="P38" i="12"/>
  <c r="Z17" i="12"/>
  <c r="X38" i="12"/>
  <c r="H38" i="11"/>
  <c r="H40" i="11" s="1"/>
  <c r="I39" i="11" s="1"/>
  <c r="I40" i="11" s="1"/>
  <c r="P38" i="11"/>
  <c r="Z17" i="11"/>
  <c r="X38" i="11"/>
  <c r="H38" i="10"/>
  <c r="H40" i="10" s="1"/>
  <c r="I39" i="10" s="1"/>
  <c r="I40" i="10" s="1"/>
  <c r="P38" i="10"/>
  <c r="Z17" i="10"/>
  <c r="X38" i="10"/>
  <c r="H38" i="9"/>
  <c r="H40" i="9" s="1"/>
  <c r="I39" i="9" s="1"/>
  <c r="I40" i="9" s="1"/>
  <c r="P38" i="9"/>
  <c r="Z17" i="9"/>
  <c r="X38" i="9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I40" i="7" s="1"/>
  <c r="K39" i="7" s="1"/>
  <c r="O38" i="7"/>
  <c r="W38" i="7"/>
  <c r="G38" i="6"/>
  <c r="G40" i="6" s="1"/>
  <c r="H39" i="6" s="1"/>
  <c r="H40" i="6" s="1"/>
  <c r="I39" i="6" s="1"/>
  <c r="I40" i="6" s="1"/>
  <c r="O38" i="6"/>
  <c r="W38" i="6"/>
  <c r="G38" i="5"/>
  <c r="G40" i="5" s="1"/>
  <c r="H39" i="5" s="1"/>
  <c r="H40" i="5" s="1"/>
  <c r="I39" i="5" s="1"/>
  <c r="I40" i="5" s="1"/>
  <c r="O38" i="5"/>
  <c r="W38" i="5"/>
  <c r="K38" i="16"/>
  <c r="K40" i="16" s="1"/>
  <c r="L39" i="16" s="1"/>
  <c r="L40" i="16" s="1"/>
  <c r="M39" i="16" s="1"/>
  <c r="M40" i="16" s="1"/>
  <c r="S38" i="16"/>
  <c r="AA38" i="16"/>
  <c r="AA40" i="16" s="1"/>
  <c r="J38" i="15"/>
  <c r="R38" i="15"/>
  <c r="I38" i="14"/>
  <c r="Q38" i="14"/>
  <c r="Y38" i="14"/>
  <c r="Y40" i="14" s="1"/>
  <c r="I38" i="13"/>
  <c r="Q38" i="13"/>
  <c r="Y38" i="13"/>
  <c r="Y40" i="13" s="1"/>
  <c r="Z17" i="6"/>
  <c r="Z17" i="5"/>
  <c r="Z17" i="4"/>
  <c r="X38" i="4"/>
  <c r="H38" i="3"/>
  <c r="P38" i="3"/>
  <c r="Z17" i="3"/>
  <c r="X38" i="3"/>
  <c r="H38" i="2"/>
  <c r="H40" i="2" s="1"/>
  <c r="I39" i="2" s="1"/>
  <c r="I40" i="2" s="1"/>
  <c r="P38" i="2"/>
  <c r="Z17" i="2"/>
  <c r="X38" i="2"/>
  <c r="X38" i="17"/>
  <c r="K39" i="18"/>
  <c r="K40" i="18" s="1"/>
  <c r="L39" i="18" s="1"/>
  <c r="L40" i="18" s="1"/>
  <c r="M39" i="18" s="1"/>
  <c r="M40" i="18" s="1"/>
  <c r="J40" i="16"/>
  <c r="J40" i="5"/>
  <c r="K39" i="5"/>
  <c r="N39" i="5" s="1"/>
  <c r="K39" i="4"/>
  <c r="K39" i="22"/>
  <c r="J40" i="22"/>
  <c r="K39" i="24"/>
  <c r="J40" i="24"/>
  <c r="K39" i="19"/>
  <c r="J40" i="19"/>
  <c r="J40" i="17"/>
  <c r="J40" i="20"/>
  <c r="K39" i="20"/>
  <c r="K39" i="23"/>
  <c r="J40" i="23"/>
  <c r="J40" i="1"/>
  <c r="N39" i="18"/>
  <c r="N39" i="4"/>
  <c r="K40" i="4"/>
  <c r="L39" i="4" s="1"/>
  <c r="L40" i="4" s="1"/>
  <c r="M39" i="4" s="1"/>
  <c r="M40" i="4" s="1"/>
  <c r="N39" i="16"/>
  <c r="J40" i="7"/>
  <c r="K39" i="6"/>
  <c r="J40" i="6"/>
  <c r="J40" i="3"/>
  <c r="K39" i="10" l="1"/>
  <c r="J40" i="10"/>
  <c r="J40" i="12"/>
  <c r="K39" i="12"/>
  <c r="J40" i="8"/>
  <c r="K39" i="8"/>
  <c r="J40" i="2"/>
  <c r="K39" i="2"/>
  <c r="N39" i="2" s="1"/>
  <c r="J40" i="9"/>
  <c r="K39" i="9"/>
  <c r="K39" i="11"/>
  <c r="J40" i="11"/>
  <c r="Z38" i="10"/>
  <c r="X40" i="10"/>
  <c r="Z40" i="10" s="1"/>
  <c r="X40" i="13"/>
  <c r="Z40" i="13" s="1"/>
  <c r="Z38" i="13"/>
  <c r="Z38" i="2"/>
  <c r="X40" i="2"/>
  <c r="Z40" i="2" s="1"/>
  <c r="Z38" i="4"/>
  <c r="X40" i="4"/>
  <c r="Z40" i="4" s="1"/>
  <c r="X40" i="8"/>
  <c r="Z40" i="8" s="1"/>
  <c r="Z38" i="8"/>
  <c r="Z38" i="7"/>
  <c r="Y40" i="7"/>
  <c r="Z40" i="7" s="1"/>
  <c r="Z38" i="17"/>
  <c r="X40" i="17"/>
  <c r="Z40" i="17" s="1"/>
  <c r="Z38" i="12"/>
  <c r="X40" i="12"/>
  <c r="Z40" i="12" s="1"/>
  <c r="X40" i="21"/>
  <c r="Z40" i="21" s="1"/>
  <c r="Z38" i="21"/>
  <c r="J40" i="21"/>
  <c r="J40" i="15"/>
  <c r="Z38" i="9"/>
  <c r="X40" i="9"/>
  <c r="Z40" i="9" s="1"/>
  <c r="Z38" i="11"/>
  <c r="X40" i="11"/>
  <c r="Z40" i="11" s="1"/>
  <c r="I40" i="13"/>
  <c r="Z38" i="18"/>
  <c r="X40" i="18"/>
  <c r="Z40" i="18" s="1"/>
  <c r="Z38" i="22"/>
  <c r="X40" i="22"/>
  <c r="Z40" i="22" s="1"/>
  <c r="Z38" i="14"/>
  <c r="X40" i="14"/>
  <c r="Z40" i="14" s="1"/>
  <c r="I40" i="14"/>
  <c r="X40" i="16"/>
  <c r="Z40" i="16" s="1"/>
  <c r="Z38" i="16"/>
  <c r="Z38" i="3"/>
  <c r="X40" i="3"/>
  <c r="Z40" i="3" s="1"/>
  <c r="Z38" i="19"/>
  <c r="X40" i="19"/>
  <c r="Z40" i="19" s="1"/>
  <c r="X40" i="23"/>
  <c r="Z40" i="23" s="1"/>
  <c r="Z38" i="23"/>
  <c r="Z38" i="20"/>
  <c r="X40" i="20"/>
  <c r="Z40" i="20" s="1"/>
  <c r="N39" i="24"/>
  <c r="K40" i="24"/>
  <c r="L39" i="24" s="1"/>
  <c r="L40" i="24" s="1"/>
  <c r="M39" i="24" s="1"/>
  <c r="M40" i="24" s="1"/>
  <c r="N40" i="16"/>
  <c r="O39" i="16"/>
  <c r="N39" i="6"/>
  <c r="K40" i="6"/>
  <c r="L39" i="6" s="1"/>
  <c r="L40" i="6" s="1"/>
  <c r="M39" i="6" s="1"/>
  <c r="M40" i="6" s="1"/>
  <c r="N39" i="1"/>
  <c r="K40" i="1"/>
  <c r="L39" i="1" s="1"/>
  <c r="L40" i="1" s="1"/>
  <c r="M39" i="1" s="1"/>
  <c r="M40" i="1" s="1"/>
  <c r="N39" i="17"/>
  <c r="K40" i="17"/>
  <c r="L39" i="17" s="1"/>
  <c r="L40" i="17" s="1"/>
  <c r="M39" i="17" s="1"/>
  <c r="M40" i="17" s="1"/>
  <c r="N40" i="18"/>
  <c r="O39" i="18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15"/>
  <c r="K40" i="15"/>
  <c r="L39" i="15" s="1"/>
  <c r="L40" i="15" s="1"/>
  <c r="M39" i="15" s="1"/>
  <c r="M40" i="15" s="1"/>
  <c r="N39" i="10"/>
  <c r="K40" i="10"/>
  <c r="L39" i="10" s="1"/>
  <c r="L40" i="10" s="1"/>
  <c r="M39" i="10" s="1"/>
  <c r="M40" i="10" s="1"/>
  <c r="N39" i="22"/>
  <c r="K40" i="22"/>
  <c r="L39" i="22" s="1"/>
  <c r="L40" i="22" s="1"/>
  <c r="M39" i="22" s="1"/>
  <c r="M40" i="22" s="1"/>
  <c r="N39" i="20"/>
  <c r="K40" i="20"/>
  <c r="L39" i="20" s="1"/>
  <c r="L40" i="20" s="1"/>
  <c r="M39" i="20" s="1"/>
  <c r="M40" i="20" s="1"/>
  <c r="N39" i="7"/>
  <c r="K40" i="7"/>
  <c r="L39" i="7" s="1"/>
  <c r="L40" i="7" s="1"/>
  <c r="M39" i="7" s="1"/>
  <c r="M40" i="7" s="1"/>
  <c r="N39" i="21"/>
  <c r="K40" i="21"/>
  <c r="L39" i="21" s="1"/>
  <c r="L40" i="21" s="1"/>
  <c r="M39" i="21" s="1"/>
  <c r="M40" i="21" s="1"/>
  <c r="N40" i="5"/>
  <c r="O39" i="5"/>
  <c r="N39" i="11"/>
  <c r="K40" i="11"/>
  <c r="L39" i="11" s="1"/>
  <c r="L40" i="11" s="1"/>
  <c r="M39" i="11" s="1"/>
  <c r="M40" i="11" s="1"/>
  <c r="O39" i="4"/>
  <c r="N40" i="4"/>
  <c r="N39" i="23"/>
  <c r="K40" i="23"/>
  <c r="L39" i="23" s="1"/>
  <c r="L40" i="23" s="1"/>
  <c r="M39" i="23" s="1"/>
  <c r="M40" i="23" s="1"/>
  <c r="N39" i="19"/>
  <c r="K40" i="19"/>
  <c r="L39" i="19" s="1"/>
  <c r="L40" i="19" s="1"/>
  <c r="M39" i="19" s="1"/>
  <c r="M40" i="19" s="1"/>
  <c r="K40" i="2" l="1"/>
  <c r="L39" i="2" s="1"/>
  <c r="L40" i="2" s="1"/>
  <c r="M39" i="2" s="1"/>
  <c r="M40" i="2" s="1"/>
  <c r="N39" i="8"/>
  <c r="K40" i="8"/>
  <c r="L39" i="8" s="1"/>
  <c r="L40" i="8" s="1"/>
  <c r="M39" i="8" s="1"/>
  <c r="M40" i="8" s="1"/>
  <c r="J40" i="13"/>
  <c r="K39" i="13"/>
  <c r="J40" i="14"/>
  <c r="K39" i="14"/>
  <c r="N39" i="12"/>
  <c r="K40" i="12"/>
  <c r="L39" i="12" s="1"/>
  <c r="L40" i="12" s="1"/>
  <c r="M39" i="12" s="1"/>
  <c r="M40" i="12" s="1"/>
  <c r="N40" i="21"/>
  <c r="O39" i="21"/>
  <c r="O39" i="19"/>
  <c r="N40" i="19"/>
  <c r="N40" i="1"/>
  <c r="O39" i="1"/>
  <c r="N40" i="23"/>
  <c r="O39" i="23"/>
  <c r="N40" i="6"/>
  <c r="O39" i="6"/>
  <c r="N40" i="22"/>
  <c r="O39" i="22"/>
  <c r="N40" i="10"/>
  <c r="O39" i="10"/>
  <c r="N40" i="20"/>
  <c r="O39" i="20"/>
  <c r="N40" i="24"/>
  <c r="O39" i="24"/>
  <c r="N40" i="2"/>
  <c r="O39" i="2"/>
  <c r="O39" i="9"/>
  <c r="N40" i="9"/>
  <c r="N40" i="11"/>
  <c r="O39" i="11"/>
  <c r="N40" i="3"/>
  <c r="O39" i="3"/>
  <c r="N40" i="7"/>
  <c r="O39" i="7"/>
  <c r="R39" i="18"/>
  <c r="O40" i="18"/>
  <c r="P39" i="18" s="1"/>
  <c r="P40" i="18" s="1"/>
  <c r="Q39" i="18" s="1"/>
  <c r="Q40" i="18" s="1"/>
  <c r="R39" i="16"/>
  <c r="O40" i="16"/>
  <c r="P39" i="16" s="1"/>
  <c r="P40" i="16" s="1"/>
  <c r="Q39" i="16" s="1"/>
  <c r="Q40" i="16" s="1"/>
  <c r="O40" i="5"/>
  <c r="P39" i="5" s="1"/>
  <c r="P40" i="5" s="1"/>
  <c r="Q39" i="5" s="1"/>
  <c r="Q40" i="5" s="1"/>
  <c r="R39" i="5"/>
  <c r="N40" i="15"/>
  <c r="O39" i="15"/>
  <c r="N40" i="17"/>
  <c r="O39" i="17"/>
  <c r="R39" i="4"/>
  <c r="O40" i="4"/>
  <c r="P39" i="4" s="1"/>
  <c r="P40" i="4" s="1"/>
  <c r="Q39" i="4" s="1"/>
  <c r="Q40" i="4" s="1"/>
  <c r="N39" i="14" l="1"/>
  <c r="K40" i="14"/>
  <c r="L39" i="14" s="1"/>
  <c r="L40" i="14" s="1"/>
  <c r="M39" i="14" s="1"/>
  <c r="M40" i="14" s="1"/>
  <c r="N39" i="13"/>
  <c r="K40" i="13"/>
  <c r="L39" i="13" s="1"/>
  <c r="L40" i="13" s="1"/>
  <c r="M39" i="13" s="1"/>
  <c r="M40" i="13" s="1"/>
  <c r="N40" i="8"/>
  <c r="O39" i="8"/>
  <c r="N40" i="12"/>
  <c r="O39" i="12"/>
  <c r="R40" i="4"/>
  <c r="S39" i="4"/>
  <c r="O40" i="23"/>
  <c r="P39" i="23" s="1"/>
  <c r="P40" i="23" s="1"/>
  <c r="Q39" i="23" s="1"/>
  <c r="Q40" i="23" s="1"/>
  <c r="R39" i="23"/>
  <c r="R40" i="18"/>
  <c r="S39" i="18"/>
  <c r="O40" i="6"/>
  <c r="P39" i="6" s="1"/>
  <c r="P40" i="6" s="1"/>
  <c r="Q39" i="6" s="1"/>
  <c r="Q40" i="6" s="1"/>
  <c r="R39" i="6"/>
  <c r="S39" i="16"/>
  <c r="R40" i="16"/>
  <c r="O40" i="10"/>
  <c r="P39" i="10" s="1"/>
  <c r="P40" i="10" s="1"/>
  <c r="Q39" i="10" s="1"/>
  <c r="Q40" i="10" s="1"/>
  <c r="R39" i="10"/>
  <c r="R39" i="24"/>
  <c r="O40" i="24"/>
  <c r="P39" i="24" s="1"/>
  <c r="P40" i="24" s="1"/>
  <c r="Q39" i="24" s="1"/>
  <c r="Q40" i="24" s="1"/>
  <c r="O40" i="1"/>
  <c r="P39" i="1" s="1"/>
  <c r="P40" i="1" s="1"/>
  <c r="Q39" i="1" s="1"/>
  <c r="Q40" i="1" s="1"/>
  <c r="R39" i="1"/>
  <c r="O40" i="15"/>
  <c r="P39" i="15" s="1"/>
  <c r="P40" i="15" s="1"/>
  <c r="Q39" i="15" s="1"/>
  <c r="Q40" i="15" s="1"/>
  <c r="R39" i="15"/>
  <c r="R39" i="20"/>
  <c r="O40" i="20"/>
  <c r="P39" i="20" s="1"/>
  <c r="P40" i="20" s="1"/>
  <c r="Q39" i="20" s="1"/>
  <c r="Q40" i="20" s="1"/>
  <c r="O40" i="19"/>
  <c r="P39" i="19" s="1"/>
  <c r="P40" i="19" s="1"/>
  <c r="Q39" i="19" s="1"/>
  <c r="Q40" i="19" s="1"/>
  <c r="R39" i="19"/>
  <c r="O40" i="17"/>
  <c r="P39" i="17" s="1"/>
  <c r="P40" i="17" s="1"/>
  <c r="Q39" i="17" s="1"/>
  <c r="Q40" i="17" s="1"/>
  <c r="R39" i="17"/>
  <c r="R39" i="3"/>
  <c r="O40" i="3"/>
  <c r="P39" i="3" s="1"/>
  <c r="P40" i="3" s="1"/>
  <c r="Q39" i="3" s="1"/>
  <c r="Q40" i="3" s="1"/>
  <c r="O40" i="22"/>
  <c r="P39" i="22" s="1"/>
  <c r="P40" i="22" s="1"/>
  <c r="Q39" i="22" s="1"/>
  <c r="Q40" i="22" s="1"/>
  <c r="R39" i="22"/>
  <c r="O40" i="11"/>
  <c r="P39" i="11" s="1"/>
  <c r="P40" i="11" s="1"/>
  <c r="Q39" i="11" s="1"/>
  <c r="Q40" i="11" s="1"/>
  <c r="R39" i="11"/>
  <c r="O40" i="7"/>
  <c r="P39" i="7" s="1"/>
  <c r="P40" i="7" s="1"/>
  <c r="Q39" i="7" s="1"/>
  <c r="Q40" i="7" s="1"/>
  <c r="R39" i="7"/>
  <c r="O40" i="21"/>
  <c r="P39" i="21" s="1"/>
  <c r="P40" i="21" s="1"/>
  <c r="Q39" i="21" s="1"/>
  <c r="Q40" i="21" s="1"/>
  <c r="R39" i="21"/>
  <c r="O40" i="2"/>
  <c r="P39" i="2" s="1"/>
  <c r="P40" i="2" s="1"/>
  <c r="Q39" i="2" s="1"/>
  <c r="Q40" i="2" s="1"/>
  <c r="R39" i="2"/>
  <c r="R40" i="5"/>
  <c r="S39" i="5"/>
  <c r="O40" i="9"/>
  <c r="P39" i="9" s="1"/>
  <c r="P40" i="9" s="1"/>
  <c r="Q39" i="9" s="1"/>
  <c r="Q40" i="9" s="1"/>
  <c r="R39" i="9"/>
  <c r="R39" i="12" l="1"/>
  <c r="O40" i="12"/>
  <c r="P39" i="12" s="1"/>
  <c r="P40" i="12" s="1"/>
  <c r="Q39" i="12" s="1"/>
  <c r="Q40" i="12" s="1"/>
  <c r="R39" i="8"/>
  <c r="O40" i="8"/>
  <c r="P39" i="8" s="1"/>
  <c r="P40" i="8" s="1"/>
  <c r="Q39" i="8" s="1"/>
  <c r="Q40" i="8" s="1"/>
  <c r="N40" i="14"/>
  <c r="O39" i="14"/>
  <c r="N40" i="13"/>
  <c r="O39" i="13"/>
  <c r="R40" i="9"/>
  <c r="S39" i="9"/>
  <c r="V39" i="5"/>
  <c r="S40" i="5"/>
  <c r="T39" i="5" s="1"/>
  <c r="T40" i="5" s="1"/>
  <c r="U39" i="5" s="1"/>
  <c r="U40" i="5" s="1"/>
  <c r="V40" i="5" s="1"/>
  <c r="W40" i="5" s="1"/>
  <c r="S39" i="24"/>
  <c r="R40" i="24"/>
  <c r="R40" i="19"/>
  <c r="S39" i="19"/>
  <c r="R40" i="20"/>
  <c r="S39" i="20"/>
  <c r="R40" i="10"/>
  <c r="S39" i="10"/>
  <c r="R40" i="17"/>
  <c r="S39" i="17"/>
  <c r="V39" i="16"/>
  <c r="S40" i="16"/>
  <c r="T39" i="16" s="1"/>
  <c r="T40" i="16" s="1"/>
  <c r="U39" i="16" s="1"/>
  <c r="U40" i="16" s="1"/>
  <c r="V40" i="16" s="1"/>
  <c r="W40" i="16" s="1"/>
  <c r="R40" i="23"/>
  <c r="S39" i="23"/>
  <c r="R40" i="22"/>
  <c r="S39" i="22"/>
  <c r="R40" i="2"/>
  <c r="S39" i="2"/>
  <c r="V39" i="4"/>
  <c r="S40" i="4"/>
  <c r="T39" i="4" s="1"/>
  <c r="T40" i="4" s="1"/>
  <c r="U39" i="4" s="1"/>
  <c r="U40" i="4" s="1"/>
  <c r="V40" i="4" s="1"/>
  <c r="W40" i="4" s="1"/>
  <c r="S39" i="3"/>
  <c r="R40" i="3"/>
  <c r="V39" i="18"/>
  <c r="S40" i="18"/>
  <c r="T39" i="18" s="1"/>
  <c r="T40" i="18" s="1"/>
  <c r="U39" i="18" s="1"/>
  <c r="U40" i="18" s="1"/>
  <c r="V40" i="18" s="1"/>
  <c r="W40" i="18" s="1"/>
  <c r="S39" i="7"/>
  <c r="R40" i="7"/>
  <c r="R40" i="15"/>
  <c r="S39" i="15"/>
  <c r="R40" i="21"/>
  <c r="S39" i="21"/>
  <c r="R40" i="11"/>
  <c r="S39" i="11"/>
  <c r="R40" i="1"/>
  <c r="S39" i="1"/>
  <c r="S39" i="6"/>
  <c r="R40" i="6"/>
  <c r="O40" i="14" l="1"/>
  <c r="P39" i="14" s="1"/>
  <c r="P40" i="14" s="1"/>
  <c r="Q39" i="14" s="1"/>
  <c r="Q40" i="14" s="1"/>
  <c r="R39" i="14"/>
  <c r="R39" i="13"/>
  <c r="O40" i="13"/>
  <c r="P39" i="13" s="1"/>
  <c r="P40" i="13" s="1"/>
  <c r="Q39" i="13" s="1"/>
  <c r="Q40" i="13" s="1"/>
  <c r="S39" i="8"/>
  <c r="R40" i="8"/>
  <c r="S39" i="12"/>
  <c r="R40" i="12"/>
  <c r="V39" i="6"/>
  <c r="S40" i="6"/>
  <c r="T39" i="6" s="1"/>
  <c r="T40" i="6" s="1"/>
  <c r="U39" i="6" s="1"/>
  <c r="U40" i="6" s="1"/>
  <c r="V40" i="6" s="1"/>
  <c r="W40" i="6" s="1"/>
  <c r="V39" i="1"/>
  <c r="S40" i="1"/>
  <c r="T39" i="1" s="1"/>
  <c r="T40" i="1" s="1"/>
  <c r="U39" i="1" s="1"/>
  <c r="U40" i="1" s="1"/>
  <c r="V40" i="1" s="1"/>
  <c r="W40" i="1" s="1"/>
  <c r="V39" i="17"/>
  <c r="S40" i="17"/>
  <c r="T39" i="17" s="1"/>
  <c r="T40" i="17" s="1"/>
  <c r="U39" i="17" s="1"/>
  <c r="U40" i="17" s="1"/>
  <c r="V40" i="17" s="1"/>
  <c r="W40" i="17" s="1"/>
  <c r="V39" i="10"/>
  <c r="S40" i="10"/>
  <c r="T39" i="10" s="1"/>
  <c r="T40" i="10" s="1"/>
  <c r="U39" i="10" s="1"/>
  <c r="U40" i="10" s="1"/>
  <c r="V40" i="10" s="1"/>
  <c r="W40" i="10" s="1"/>
  <c r="V39" i="22"/>
  <c r="S40" i="22"/>
  <c r="T39" i="22" s="1"/>
  <c r="T40" i="22" s="1"/>
  <c r="U39" i="22" s="1"/>
  <c r="U40" i="22" s="1"/>
  <c r="V40" i="22" s="1"/>
  <c r="W40" i="22" s="1"/>
  <c r="V39" i="21"/>
  <c r="S40" i="21"/>
  <c r="T39" i="21" s="1"/>
  <c r="T40" i="21" s="1"/>
  <c r="U39" i="21" s="1"/>
  <c r="U40" i="21" s="1"/>
  <c r="V40" i="21" s="1"/>
  <c r="W40" i="21" s="1"/>
  <c r="V39" i="19"/>
  <c r="S40" i="19"/>
  <c r="T39" i="19" s="1"/>
  <c r="T40" i="19" s="1"/>
  <c r="U39" i="19" s="1"/>
  <c r="U40" i="19" s="1"/>
  <c r="V40" i="19" s="1"/>
  <c r="W40" i="19" s="1"/>
  <c r="V39" i="2"/>
  <c r="S40" i="2"/>
  <c r="T39" i="2" s="1"/>
  <c r="T40" i="2" s="1"/>
  <c r="U39" i="2" s="1"/>
  <c r="U40" i="2" s="1"/>
  <c r="V40" i="2" s="1"/>
  <c r="W40" i="2" s="1"/>
  <c r="V39" i="23"/>
  <c r="S40" i="23"/>
  <c r="T39" i="23" s="1"/>
  <c r="T40" i="23" s="1"/>
  <c r="U39" i="23" s="1"/>
  <c r="U40" i="23" s="1"/>
  <c r="V40" i="23" s="1"/>
  <c r="W40" i="23" s="1"/>
  <c r="V39" i="20"/>
  <c r="S40" i="20"/>
  <c r="T39" i="20" s="1"/>
  <c r="T40" i="20" s="1"/>
  <c r="U39" i="20" s="1"/>
  <c r="U40" i="20" s="1"/>
  <c r="V40" i="20" s="1"/>
  <c r="W40" i="20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15"/>
  <c r="S40" i="15"/>
  <c r="T39" i="15" s="1"/>
  <c r="T40" i="15" s="1"/>
  <c r="U39" i="15" s="1"/>
  <c r="U40" i="15" s="1"/>
  <c r="V40" i="15" s="1"/>
  <c r="W40" i="15" s="1"/>
  <c r="V39" i="24"/>
  <c r="S40" i="24"/>
  <c r="T39" i="24" s="1"/>
  <c r="T40" i="24" s="1"/>
  <c r="U39" i="24" s="1"/>
  <c r="U40" i="24" s="1"/>
  <c r="V40" i="24" s="1"/>
  <c r="W40" i="24" s="1"/>
  <c r="V39" i="7"/>
  <c r="S40" i="7"/>
  <c r="T39" i="7" s="1"/>
  <c r="T40" i="7" s="1"/>
  <c r="U39" i="7" s="1"/>
  <c r="U40" i="7" s="1"/>
  <c r="V40" i="7" s="1"/>
  <c r="W40" i="7" s="1"/>
  <c r="V39" i="11"/>
  <c r="S40" i="11"/>
  <c r="T39" i="11" s="1"/>
  <c r="T40" i="11" s="1"/>
  <c r="U39" i="11" s="1"/>
  <c r="U40" i="11" s="1"/>
  <c r="V40" i="11" s="1"/>
  <c r="W40" i="11" s="1"/>
  <c r="S40" i="12" l="1"/>
  <c r="T39" i="12" s="1"/>
  <c r="T40" i="12" s="1"/>
  <c r="U39" i="12" s="1"/>
  <c r="U40" i="12" s="1"/>
  <c r="V40" i="12" s="1"/>
  <c r="W40" i="12" s="1"/>
  <c r="V39" i="12"/>
  <c r="V39" i="8"/>
  <c r="S40" i="8"/>
  <c r="T39" i="8" s="1"/>
  <c r="T40" i="8" s="1"/>
  <c r="U39" i="8" s="1"/>
  <c r="U40" i="8" s="1"/>
  <c r="V40" i="8" s="1"/>
  <c r="W40" i="8" s="1"/>
  <c r="S39" i="13"/>
  <c r="R40" i="13"/>
  <c r="R40" i="14"/>
  <c r="S39" i="14"/>
  <c r="S40" i="14" l="1"/>
  <c r="T39" i="14" s="1"/>
  <c r="T40" i="14" s="1"/>
  <c r="U39" i="14" s="1"/>
  <c r="U40" i="14" s="1"/>
  <c r="V40" i="14" s="1"/>
  <c r="W40" i="14" s="1"/>
  <c r="V39" i="14"/>
  <c r="V39" i="13"/>
  <c r="S40" i="13"/>
  <c r="T39" i="13" s="1"/>
  <c r="T40" i="13" s="1"/>
  <c r="U39" i="13" s="1"/>
  <c r="U40" i="13" s="1"/>
  <c r="V40" i="13" s="1"/>
  <c r="W40" i="13" s="1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<sst xmlns="http://schemas.openxmlformats.org/spreadsheetml/2006/main" count="2520" uniqueCount="90">
  <si>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</si>
  <si>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</si>
  <si>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</si>
  <si>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</si>
  <si>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</si>
  <si>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</si>
  <si>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</si>
  <si>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</si>
  <si>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</si>
  <si>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</si>
  <si>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</si>
  <si>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</si>
  <si>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</si>
  <si>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</si>
  <si>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</si>
  <si>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</si>
  <si>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</si>
  <si>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</si>
  <si>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</si>
  <si>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</si>
  <si>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</si>
  <si>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</si>
  <si>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</si>
  <si>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</si>
  <si>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</si>
  <si>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</si>
  <si>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</si>
  <si>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</si>
  <si>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</si>
  <si>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</si>
  <si>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</si>
  <si>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</si>
  <si>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</si>
  <si>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</si>
  <si>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</si>
  <si>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</si>
  <si>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</si>
  <si>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</si>
  <si>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</si>
  <si>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</si>
  <si>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</si>
  <si>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</si>
  <si>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</si>
  <si>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</si>
  <si>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</si>
  <si>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</si>
  <si>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</si>
  <si>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</si>
  <si>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</si>
  <si>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</si>
  <si>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</si>
  <si>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</si>
  <si>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</si>
  <si>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</si>
  <si>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</si>
  <si>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</si>
  <si>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</si>
  <si>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</si>
  <si>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</si>
  <si>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</si>
  <si>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</si>
  <si>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</si>
  <si>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</si>
  <si>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</si>
  <si>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Energy sources                                     ) for 2nd Quarter ended 31 December 2023 (Figures Finalised as at 2024/01/26)</t>
  </si>
  <si>
    <t>Free State: Kopanong (FS162) - Table C7 Quarterly Budgeted Cash Flows ( Energy sources                                     ) for 2nd Quarter ended 31 December 2023 (Figures Finalised as at 2024/01/26)</t>
  </si>
  <si>
    <t>Free State: Mohokare (FS163) - Table C7 Quarterly Budgeted Cash Flows ( Energy sources                                     ) for 2nd Quarter ended 31 December 2023 (Figures Finalised as at 2024/01/26)</t>
  </si>
  <si>
    <t>Free State: Xhariep (DC16) - Table C7 Quarterly Budgeted Cash Flows ( Energy sources                                     ) for 2nd Quarter ended 31 December 2023 (Figures Finalised as at 2024/01/26)</t>
  </si>
  <si>
    <t>Free State: Masilonyana (FS181) - Table C7 Quarterly Budgeted Cash Flows ( Energy sources                                     ) for 2nd Quarter ended 31 December 2023 (Figures Finalised as at 2024/01/26)</t>
  </si>
  <si>
    <t>Free State: Tokologo (FS182) - Table C7 Quarterly Budgeted Cash Flows ( Energy sources                                     ) for 2nd Quarter ended 31 December 2023 (Figures Finalised as at 2024/01/26)</t>
  </si>
  <si>
    <t>Free State: Tswelopele (FS183) - Table C7 Quarterly Budgeted Cash Flows ( Energy sources                                     ) for 2nd Quarter ended 31 December 2023 (Figures Finalised as at 2024/01/26)</t>
  </si>
  <si>
    <t>Free State: Matjhabeng (FS184) - Table C7 Quarterly Budgeted Cash Flows ( Energy sources                                     ) for 2nd Quarter ended 31 December 2023 (Figures Finalised as at 2024/01/26)</t>
  </si>
  <si>
    <t>Free State: Nala (FS185) - Table C7 Quarterly Budgeted Cash Flows ( Energy sources                                     ) for 2nd Quarter ended 31 December 2023 (Figures Finalised as at 2024/01/26)</t>
  </si>
  <si>
    <t>Free State: Lejweleputswa (DC18) - Table C7 Quarterly Budgeted Cash Flows ( Energy sources                                     ) for 2nd Quarter ended 31 December 2023 (Figures Finalised as at 2024/01/26)</t>
  </si>
  <si>
    <t>Free State: Setsoto (FS191) - Table C7 Quarterly Budgeted Cash Flows ( Energy sources                                     ) for 2nd Quarter ended 31 December 2023 (Figures Finalised as at 2024/01/26)</t>
  </si>
  <si>
    <t>Free State: Dihlabeng (FS192) - Table C7 Quarterly Budgeted Cash Flows ( Energy sources                                     ) for 2nd Quarter ended 31 December 2023 (Figures Finalised as at 2024/01/26)</t>
  </si>
  <si>
    <t>Free State: Nketoana (FS193) - Table C7 Quarterly Budgeted Cash Flows ( Energy sources                                     ) for 2nd Quarter ended 31 December 2023 (Figures Finalised as at 2024/01/26)</t>
  </si>
  <si>
    <t>Free State: Maluti-a-Phofung (FS194) - Table C7 Quarterly Budgeted Cash Flows ( Energy sources                                     ) for 2nd Quarter ended 31 December 2023 (Figures Finalised as at 2024/01/26)</t>
  </si>
  <si>
    <t>Free State: Phumelela (FS195) - Table C7 Quarterly Budgeted Cash Flows ( Energy sources                                     ) for 2nd Quarter ended 31 December 2023 (Figures Finalised as at 2024/01/26)</t>
  </si>
  <si>
    <t>Free State: Mantsopa (FS196) - Table C7 Quarterly Budgeted Cash Flows ( Energy sources                                     ) for 2nd Quarter ended 31 December 2023 (Figures Finalised as at 2024/01/26)</t>
  </si>
  <si>
    <t>Free State: Thabo Mofutsanyana (DC19) - Table C7 Quarterly Budgeted Cash Flows ( Energy sources                                     ) for 2nd Quarter ended 31 December 2023 (Figures Finalised as at 2024/01/26)</t>
  </si>
  <si>
    <t>Free State: Moqhaka (FS201) - Table C7 Quarterly Budgeted Cash Flows ( Energy sources                                     ) for 2nd Quarter ended 31 December 2023 (Figures Finalised as at 2024/01/26)</t>
  </si>
  <si>
    <t>Free State: Ngwathe (FS203) - Table C7 Quarterly Budgeted Cash Flows ( Energy sources                                     ) for 2nd Quarter ended 31 December 2023 (Figures Finalised as at 2024/01/26)</t>
  </si>
  <si>
    <t>Free State: Metsimaholo (FS204) - Table C7 Quarterly Budgeted Cash Flows ( Energy sources                                     ) for 2nd Quarter ended 31 December 2023 (Figures Finalised as at 2024/01/26)</t>
  </si>
  <si>
    <t>Free State: Mafube (FS205) - Table C7 Quarterly Budgeted Cash Flows ( Energy sources                                     ) for 2nd Quarter ended 31 December 2023 (Figures Finalised as at 2024/01/26)</t>
  </si>
  <si>
    <t>Free State: Fezile Dabi (DC20)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</si>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</sst>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>
        <v>74614005</v>
      </c>
      <c r="L6" s="20">
        <v>66752431</v>
      </c>
      <c r="M6" s="20">
        <v>65675238</v>
      </c>
      <c r="N6" s="20">
        <v>207041674</v>
      </c>
      <c r="O6" s="20"/>
      <c r="P6" s="20"/>
      <c r="Q6" s="20"/>
      <c r="R6" s="20"/>
      <c r="S6" s="20"/>
      <c r="T6" s="20"/>
      <c r="U6" s="20"/>
      <c r="V6" s="20"/>
      <c r="W6" s="20">
        <v>414566762</v>
      </c>
      <c r="X6" s="20"/>
      <c r="Y6" s="20">
        <v>414566762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3802857080</v>
      </c>
      <c r="D7" s="18"/>
      <c r="E7" s="19">
        <v>184385783</v>
      </c>
      <c r="F7" s="20">
        <v>184385783</v>
      </c>
      <c r="G7" s="20">
        <v>334093620</v>
      </c>
      <c r="H7" s="20">
        <v>396628696</v>
      </c>
      <c r="I7" s="20">
        <v>366478139</v>
      </c>
      <c r="J7" s="20">
        <v>1097200455</v>
      </c>
      <c r="K7" s="20">
        <v>415274930</v>
      </c>
      <c r="L7" s="20">
        <v>311732921</v>
      </c>
      <c r="M7" s="20">
        <v>307134737</v>
      </c>
      <c r="N7" s="20">
        <v>1034142588</v>
      </c>
      <c r="O7" s="20"/>
      <c r="P7" s="20"/>
      <c r="Q7" s="20"/>
      <c r="R7" s="20"/>
      <c r="S7" s="20"/>
      <c r="T7" s="20"/>
      <c r="U7" s="20"/>
      <c r="V7" s="20"/>
      <c r="W7" s="20">
        <v>2131343043</v>
      </c>
      <c r="X7" s="20">
        <v>92192894</v>
      </c>
      <c r="Y7" s="20">
        <v>2039150149</v>
      </c>
      <c r="Z7" s="21">
        <v>2211.8300668595998</v>
      </c>
      <c r="AA7" s="22">
        <v>184385783</v>
      </c>
    </row>
    <row r="8" spans="1:27" ht="13.5" x14ac:dyDescent="0.25">
      <c r="A8" s="23" t="s">
        <v>36</v>
      </c>
      <c r="B8" s="17" t="s">
        <v>32</v>
      </c>
      <c r="C8" s="18">
        <v>6119289007</v>
      </c>
      <c r="D8" s="18"/>
      <c r="E8" s="19"/>
      <c r="F8" s="20"/>
      <c r="G8" s="20">
        <v>760044005</v>
      </c>
      <c r="H8" s="20">
        <v>416770551</v>
      </c>
      <c r="I8" s="20">
        <v>464721980</v>
      </c>
      <c r="J8" s="20">
        <v>1641536536</v>
      </c>
      <c r="K8" s="20">
        <v>362701042</v>
      </c>
      <c r="L8" s="20">
        <v>656886349</v>
      </c>
      <c r="M8" s="20">
        <v>738775080</v>
      </c>
      <c r="N8" s="20">
        <v>1758362471</v>
      </c>
      <c r="O8" s="20"/>
      <c r="P8" s="20"/>
      <c r="Q8" s="20"/>
      <c r="R8" s="20"/>
      <c r="S8" s="20"/>
      <c r="T8" s="20"/>
      <c r="U8" s="20"/>
      <c r="V8" s="20"/>
      <c r="W8" s="20">
        <v>3399899007</v>
      </c>
      <c r="X8" s="20"/>
      <c r="Y8" s="20">
        <v>3399899007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689178090</v>
      </c>
      <c r="D9" s="18"/>
      <c r="E9" s="19">
        <v>43821121</v>
      </c>
      <c r="F9" s="20">
        <v>43821121</v>
      </c>
      <c r="G9" s="20">
        <v>400882000</v>
      </c>
      <c r="H9" s="20">
        <v>21368520</v>
      </c>
      <c r="I9" s="20">
        <v>316000</v>
      </c>
      <c r="J9" s="20">
        <v>422566520</v>
      </c>
      <c r="K9" s="20"/>
      <c r="L9" s="20">
        <v>1500000</v>
      </c>
      <c r="M9" s="20">
        <v>16915738</v>
      </c>
      <c r="N9" s="20">
        <v>18415738</v>
      </c>
      <c r="O9" s="20"/>
      <c r="P9" s="20"/>
      <c r="Q9" s="20"/>
      <c r="R9" s="20"/>
      <c r="S9" s="20"/>
      <c r="T9" s="20"/>
      <c r="U9" s="20"/>
      <c r="V9" s="20"/>
      <c r="W9" s="20">
        <v>440982258</v>
      </c>
      <c r="X9" s="20">
        <v>28596878</v>
      </c>
      <c r="Y9" s="20">
        <v>412385380</v>
      </c>
      <c r="Z9" s="21">
        <v>1442.0643400304048</v>
      </c>
      <c r="AA9" s="22">
        <v>43821121</v>
      </c>
    </row>
    <row r="10" spans="1:27" ht="13.5" x14ac:dyDescent="0.25">
      <c r="A10" s="23" t="s">
        <v>38</v>
      </c>
      <c r="B10" s="17" t="s">
        <v>6</v>
      </c>
      <c r="C10" s="18">
        <v>909966233</v>
      </c>
      <c r="D10" s="18"/>
      <c r="E10" s="19">
        <v>28497000</v>
      </c>
      <c r="F10" s="20">
        <v>28497000</v>
      </c>
      <c r="G10" s="20">
        <v>91809000</v>
      </c>
      <c r="H10" s="20">
        <v>182419000</v>
      </c>
      <c r="I10" s="20"/>
      <c r="J10" s="20">
        <v>274228000</v>
      </c>
      <c r="K10" s="20"/>
      <c r="L10" s="20">
        <v>277008423</v>
      </c>
      <c r="M10" s="20">
        <v>-2548002</v>
      </c>
      <c r="N10" s="20">
        <v>274460421</v>
      </c>
      <c r="O10" s="20"/>
      <c r="P10" s="20"/>
      <c r="Q10" s="20"/>
      <c r="R10" s="20"/>
      <c r="S10" s="20"/>
      <c r="T10" s="20"/>
      <c r="U10" s="20"/>
      <c r="V10" s="20"/>
      <c r="W10" s="20">
        <v>548688421</v>
      </c>
      <c r="X10" s="20">
        <v>14248500</v>
      </c>
      <c r="Y10" s="20">
        <v>534439921</v>
      </c>
      <c r="Z10" s="21">
        <v>3750.8504123241046</v>
      </c>
      <c r="AA10" s="22">
        <v>28497000</v>
      </c>
    </row>
    <row r="11" spans="1:27" ht="13.5" x14ac:dyDescent="0.25">
      <c r="A11" s="23" t="s">
        <v>39</v>
      </c>
      <c r="B11" s="17" t="s">
        <v>32</v>
      </c>
      <c r="C11" s="18">
        <v>48536647</v>
      </c>
      <c r="D11" s="18"/>
      <c r="E11" s="19">
        <v>229903</v>
      </c>
      <c r="F11" s="20">
        <v>229903</v>
      </c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/>
      <c r="P11" s="20"/>
      <c r="Q11" s="20"/>
      <c r="R11" s="20"/>
      <c r="S11" s="20"/>
      <c r="T11" s="20"/>
      <c r="U11" s="20"/>
      <c r="V11" s="20"/>
      <c r="W11" s="20">
        <v>42842298</v>
      </c>
      <c r="X11" s="20">
        <v>114954</v>
      </c>
      <c r="Y11" s="20">
        <v>42727344</v>
      </c>
      <c r="Z11" s="21">
        <v>37169.079805835376</v>
      </c>
      <c r="AA11" s="22">
        <v>229903</v>
      </c>
    </row>
    <row r="12" spans="1:27" ht="13.5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/>
      <c r="Y12" s="20">
        <v>6483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-7390954912</v>
      </c>
      <c r="D14" s="18"/>
      <c r="E14" s="19">
        <v>-964513871</v>
      </c>
      <c r="F14" s="20">
        <v>-964513871</v>
      </c>
      <c r="G14" s="20">
        <v>-358807557</v>
      </c>
      <c r="H14" s="20">
        <v>-806380214</v>
      </c>
      <c r="I14" s="20">
        <v>-620553275</v>
      </c>
      <c r="J14" s="20">
        <v>-1785741046</v>
      </c>
      <c r="K14" s="20">
        <v>-905930625</v>
      </c>
      <c r="L14" s="20">
        <v>-640698715</v>
      </c>
      <c r="M14" s="20">
        <v>-843682519</v>
      </c>
      <c r="N14" s="20">
        <v>-2390311859</v>
      </c>
      <c r="O14" s="20"/>
      <c r="P14" s="20"/>
      <c r="Q14" s="20"/>
      <c r="R14" s="20"/>
      <c r="S14" s="20"/>
      <c r="T14" s="20"/>
      <c r="U14" s="20"/>
      <c r="V14" s="20"/>
      <c r="W14" s="20">
        <v>-4176052905</v>
      </c>
      <c r="X14" s="20">
        <v>-482256949</v>
      </c>
      <c r="Y14" s="20">
        <v>-3693795956</v>
      </c>
      <c r="Z14" s="21">
        <v>765.93939468563258</v>
      </c>
      <c r="AA14" s="22">
        <v>-964513871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-3500000</v>
      </c>
      <c r="F15" s="20">
        <v>-3500000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-1750002</v>
      </c>
      <c r="Y15" s="20">
        <v>1750002</v>
      </c>
      <c r="Z15" s="21">
        <v>-100</v>
      </c>
      <c r="AA15" s="22">
        <v>-3500000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5025234380</v>
      </c>
      <c r="D17" s="26">
        <f>SUM(D6:D16)</f>
        <v>0</v>
      </c>
      <c r="E17" s="27">
        <f t="shared" si="0"/>
        <v>-711080064</v>
      </c>
      <c r="F17" s="28">
        <f t="shared" si="0"/>
        <v>-711080064</v>
      </c>
      <c r="G17" s="28">
        <f t="shared" si="0"/>
        <v>1302638534</v>
      </c>
      <c r="H17" s="28">
        <f t="shared" si="0"/>
        <v>292943147</v>
      </c>
      <c r="I17" s="28">
        <f t="shared" si="0"/>
        <v>284973788</v>
      </c>
      <c r="J17" s="28">
        <f t="shared" si="0"/>
        <v>1880555469</v>
      </c>
      <c r="K17" s="28">
        <f t="shared" si="0"/>
        <v>-46258384</v>
      </c>
      <c r="L17" s="28">
        <f t="shared" si="0"/>
        <v>679482682</v>
      </c>
      <c r="M17" s="28">
        <f t="shared" si="0"/>
        <v>288495600</v>
      </c>
      <c r="N17" s="28">
        <f t="shared" si="0"/>
        <v>921719898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2802275367</v>
      </c>
      <c r="X17" s="28">
        <f t="shared" si="0"/>
        <v>-348853725</v>
      </c>
      <c r="Y17" s="28">
        <f t="shared" si="0"/>
        <v>3151129092</v>
      </c>
      <c r="Z17" s="29">
        <f>+IF(X17&lt;&gt;0,+(Y17/X17)*100,0)</f>
        <v>-903.28090720544833</v>
      </c>
      <c r="AA17" s="30">
        <f>SUM(AA6:AA16)</f>
        <v>-711080064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-710284287</v>
      </c>
      <c r="D26" s="18"/>
      <c r="E26" s="19">
        <v>-52807590</v>
      </c>
      <c r="F26" s="20">
        <v>-52807590</v>
      </c>
      <c r="G26" s="20">
        <v>-3009660</v>
      </c>
      <c r="H26" s="20">
        <v>7631406</v>
      </c>
      <c r="I26" s="20">
        <v>26191693</v>
      </c>
      <c r="J26" s="20">
        <v>30813439</v>
      </c>
      <c r="K26" s="20">
        <v>-47746033</v>
      </c>
      <c r="L26" s="20">
        <v>-67416147</v>
      </c>
      <c r="M26" s="20">
        <v>-65867760</v>
      </c>
      <c r="N26" s="20">
        <v>-181029940</v>
      </c>
      <c r="O26" s="20"/>
      <c r="P26" s="20"/>
      <c r="Q26" s="20"/>
      <c r="R26" s="20"/>
      <c r="S26" s="20"/>
      <c r="T26" s="20"/>
      <c r="U26" s="20"/>
      <c r="V26" s="20"/>
      <c r="W26" s="20">
        <v>-150216501</v>
      </c>
      <c r="X26" s="20">
        <v>-26403798</v>
      </c>
      <c r="Y26" s="20">
        <v>-123812703</v>
      </c>
      <c r="Z26" s="21">
        <v>468.9200508199616</v>
      </c>
      <c r="AA26" s="22">
        <v>-52807590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-710284287</v>
      </c>
      <c r="D27" s="26">
        <f>SUM(D21:D26)</f>
        <v>0</v>
      </c>
      <c r="E27" s="27">
        <f t="shared" si="1"/>
        <v>-52807590</v>
      </c>
      <c r="F27" s="28">
        <f t="shared" si="1"/>
        <v>-52807590</v>
      </c>
      <c r="G27" s="28">
        <f t="shared" si="1"/>
        <v>-3009660</v>
      </c>
      <c r="H27" s="28">
        <f t="shared" si="1"/>
        <v>7631406</v>
      </c>
      <c r="I27" s="28">
        <f t="shared" si="1"/>
        <v>26191693</v>
      </c>
      <c r="J27" s="28">
        <f t="shared" si="1"/>
        <v>30813439</v>
      </c>
      <c r="K27" s="28">
        <f t="shared" si="1"/>
        <v>-47746033</v>
      </c>
      <c r="L27" s="28">
        <f t="shared" si="1"/>
        <v>-67416147</v>
      </c>
      <c r="M27" s="28">
        <f t="shared" si="1"/>
        <v>-65867760</v>
      </c>
      <c r="N27" s="28">
        <f t="shared" si="1"/>
        <v>-181029940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-150216501</v>
      </c>
      <c r="X27" s="28">
        <f t="shared" si="1"/>
        <v>-26403798</v>
      </c>
      <c r="Y27" s="28">
        <f t="shared" si="1"/>
        <v>-123812703</v>
      </c>
      <c r="Z27" s="29">
        <f>+IF(X27&lt;&gt;0,+(Y27/X27)*100,0)</f>
        <v>468.9200508199616</v>
      </c>
      <c r="AA27" s="30">
        <f>SUM(AA21:AA26)</f>
        <v>-52807590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-2000004</v>
      </c>
      <c r="F32" s="20">
        <v>-2000004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-1000002</v>
      </c>
      <c r="Y32" s="20">
        <v>1000002</v>
      </c>
      <c r="Z32" s="21">
        <v>-100</v>
      </c>
      <c r="AA32" s="22">
        <v>-2000004</v>
      </c>
    </row>
    <row r="33" spans="1:27" ht="13.5" x14ac:dyDescent="0.25">
      <c r="A33" s="23" t="s">
        <v>57</v>
      </c>
      <c r="B33" s="17" t="s">
        <v>32</v>
      </c>
      <c r="C33" s="18">
        <v>-1482842</v>
      </c>
      <c r="D33" s="18"/>
      <c r="E33" s="19">
        <v>-331462665</v>
      </c>
      <c r="F33" s="20">
        <v>-331462665</v>
      </c>
      <c r="G33" s="20">
        <v>-90610</v>
      </c>
      <c r="H33" s="36">
        <v>-510660</v>
      </c>
      <c r="I33" s="36">
        <v>-922257</v>
      </c>
      <c r="J33" s="36">
        <v>-1523527</v>
      </c>
      <c r="K33" s="20">
        <v>-467657</v>
      </c>
      <c r="L33" s="20">
        <v>527691</v>
      </c>
      <c r="M33" s="20">
        <v>914079</v>
      </c>
      <c r="N33" s="20">
        <v>974113</v>
      </c>
      <c r="O33" s="36"/>
      <c r="P33" s="36"/>
      <c r="Q33" s="36"/>
      <c r="R33" s="20"/>
      <c r="S33" s="20"/>
      <c r="T33" s="20"/>
      <c r="U33" s="20"/>
      <c r="V33" s="36"/>
      <c r="W33" s="36">
        <v>-549414</v>
      </c>
      <c r="X33" s="36">
        <v>-165731340</v>
      </c>
      <c r="Y33" s="20">
        <v>165181926</v>
      </c>
      <c r="Z33" s="21">
        <v>-99.668491185795034</v>
      </c>
      <c r="AA33" s="22">
        <v>-331462665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-1482842</v>
      </c>
      <c r="D36" s="26">
        <f>SUM(D31:D35)</f>
        <v>0</v>
      </c>
      <c r="E36" s="27">
        <f t="shared" si="2"/>
        <v>-333462669</v>
      </c>
      <c r="F36" s="28">
        <f t="shared" si="2"/>
        <v>-333462669</v>
      </c>
      <c r="G36" s="28">
        <f t="shared" si="2"/>
        <v>-90610</v>
      </c>
      <c r="H36" s="28">
        <f t="shared" si="2"/>
        <v>-510660</v>
      </c>
      <c r="I36" s="28">
        <f t="shared" si="2"/>
        <v>-922257</v>
      </c>
      <c r="J36" s="28">
        <f t="shared" si="2"/>
        <v>-1523527</v>
      </c>
      <c r="K36" s="28">
        <f t="shared" si="2"/>
        <v>-467657</v>
      </c>
      <c r="L36" s="28">
        <f t="shared" si="2"/>
        <v>527691</v>
      </c>
      <c r="M36" s="28">
        <f t="shared" si="2"/>
        <v>914079</v>
      </c>
      <c r="N36" s="28">
        <f t="shared" si="2"/>
        <v>974113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-549414</v>
      </c>
      <c r="X36" s="28">
        <f t="shared" si="2"/>
        <v>-166731342</v>
      </c>
      <c r="Y36" s="28">
        <f t="shared" si="2"/>
        <v>166181928</v>
      </c>
      <c r="Z36" s="29">
        <f>+IF(X36&lt;&gt;0,+(Y36/X36)*100,0)</f>
        <v>-99.670479471100279</v>
      </c>
      <c r="AA36" s="30">
        <f>SUM(AA31:AA35)</f>
        <v>-333462669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4313467251</v>
      </c>
      <c r="D38" s="32">
        <f>+D17+D27+D36</f>
        <v>0</v>
      </c>
      <c r="E38" s="33">
        <f t="shared" si="3"/>
        <v>-1097350323</v>
      </c>
      <c r="F38" s="2">
        <f t="shared" si="3"/>
        <v>-1097350323</v>
      </c>
      <c r="G38" s="2">
        <f t="shared" si="3"/>
        <v>1299538264</v>
      </c>
      <c r="H38" s="2">
        <f t="shared" si="3"/>
        <v>300063893</v>
      </c>
      <c r="I38" s="2">
        <f t="shared" si="3"/>
        <v>310243224</v>
      </c>
      <c r="J38" s="2">
        <f t="shared" si="3"/>
        <v>1909845381</v>
      </c>
      <c r="K38" s="2">
        <f t="shared" si="3"/>
        <v>-94472074</v>
      </c>
      <c r="L38" s="2">
        <f t="shared" si="3"/>
        <v>612594226</v>
      </c>
      <c r="M38" s="2">
        <f t="shared" si="3"/>
        <v>223541919</v>
      </c>
      <c r="N38" s="2">
        <f t="shared" si="3"/>
        <v>741664071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2651509452</v>
      </c>
      <c r="X38" s="2">
        <f t="shared" si="3"/>
        <v>-541988865</v>
      </c>
      <c r="Y38" s="2">
        <f t="shared" si="3"/>
        <v>3193498317</v>
      </c>
      <c r="Z38" s="34">
        <f>+IF(X38&lt;&gt;0,+(Y38/X38)*100,0)</f>
        <v>-589.21843661861942</v>
      </c>
      <c r="AA38" s="35">
        <f>+AA17+AA27+AA36</f>
        <v>-1097350323</v>
      </c>
    </row>
    <row r="39" spans="1:27" ht="13.5" x14ac:dyDescent="0.25">
      <c r="A39" s="23" t="s">
        <v>61</v>
      </c>
      <c r="B39" s="17"/>
      <c r="C39" s="32">
        <v>1218438058</v>
      </c>
      <c r="D39" s="32"/>
      <c r="E39" s="33">
        <v>79175080</v>
      </c>
      <c r="F39" s="2">
        <v>79175080</v>
      </c>
      <c r="G39" s="2">
        <v>1038279348</v>
      </c>
      <c r="H39" s="2">
        <f>+G40+H60</f>
        <v>2336920093</v>
      </c>
      <c r="I39" s="2">
        <f>+H40+I60</f>
        <v>2636983986</v>
      </c>
      <c r="J39" s="2">
        <f>+G39</f>
        <v>1038279348</v>
      </c>
      <c r="K39" s="2">
        <f>+I40+K60</f>
        <v>2937908991</v>
      </c>
      <c r="L39" s="2">
        <f>+K40+L60</f>
        <v>2843436917</v>
      </c>
      <c r="M39" s="2">
        <f>+L40+M60</f>
        <v>3456031143</v>
      </c>
      <c r="N39" s="2">
        <f>+K39</f>
        <v>2937908991</v>
      </c>
      <c r="O39" s="2">
        <f>+M40+O60</f>
        <v>3679573062</v>
      </c>
      <c r="P39" s="2">
        <f>+O40+P60</f>
        <v>3679573062</v>
      </c>
      <c r="Q39" s="2">
        <f>+P40+Q60</f>
        <v>3679573062</v>
      </c>
      <c r="R39" s="2">
        <f>+O39</f>
        <v>3679573062</v>
      </c>
      <c r="S39" s="2">
        <f>+Q40+S60</f>
        <v>3679573062</v>
      </c>
      <c r="T39" s="2">
        <f>+S40+T60</f>
        <v>3679573062</v>
      </c>
      <c r="U39" s="2">
        <f>+T40+U60</f>
        <v>3679573062</v>
      </c>
      <c r="V39" s="2">
        <f>+S39</f>
        <v>3679573062</v>
      </c>
      <c r="W39" s="2">
        <f>+G39</f>
        <v>1038279348</v>
      </c>
      <c r="X39" s="2">
        <v>79175080</v>
      </c>
      <c r="Y39" s="2">
        <f>+W39-X39</f>
        <v>959104268</v>
      </c>
      <c r="Z39" s="34">
        <f>+IF(X39&lt;&gt;0,+(Y39/X39)*100,0)</f>
        <v>1211.3713910993206</v>
      </c>
      <c r="AA39" s="35">
        <v>79175080</v>
      </c>
    </row>
    <row r="40" spans="1:27" ht="13.5" x14ac:dyDescent="0.25">
      <c r="A40" s="41" t="s">
        <v>63</v>
      </c>
      <c r="B40" s="42" t="s">
        <v>62</v>
      </c>
      <c r="C40" s="43">
        <f>+C38+C39</f>
        <v>5531905309</v>
      </c>
      <c r="D40" s="43">
        <f t="shared" ref="D40:AA40" si="4">+D38+D39</f>
        <v>0</v>
      </c>
      <c r="E40" s="44">
        <f t="shared" si="4"/>
        <v>-1018175243</v>
      </c>
      <c r="F40" s="45">
        <f t="shared" si="4"/>
        <v>-1018175243</v>
      </c>
      <c r="G40" s="45">
        <f t="shared" si="4"/>
        <v>2337817612</v>
      </c>
      <c r="H40" s="45">
        <f t="shared" si="4"/>
        <v>2636983986</v>
      </c>
      <c r="I40" s="45">
        <f t="shared" si="4"/>
        <v>2947227210</v>
      </c>
      <c r="J40" s="45">
        <f>+I40</f>
        <v>2947227210</v>
      </c>
      <c r="K40" s="45">
        <f t="shared" si="4"/>
        <v>2843436917</v>
      </c>
      <c r="L40" s="45">
        <f t="shared" si="4"/>
        <v>3456031143</v>
      </c>
      <c r="M40" s="45">
        <f t="shared" si="4"/>
        <v>3679573062</v>
      </c>
      <c r="N40" s="45">
        <f>+M40</f>
        <v>3679573062</v>
      </c>
      <c r="O40" s="45">
        <f t="shared" si="4"/>
        <v>3679573062</v>
      </c>
      <c r="P40" s="45">
        <f t="shared" si="4"/>
        <v>3679573062</v>
      </c>
      <c r="Q40" s="45">
        <f t="shared" si="4"/>
        <v>3679573062</v>
      </c>
      <c r="R40" s="45">
        <f>+Q40</f>
        <v>3679573062</v>
      </c>
      <c r="S40" s="45">
        <f t="shared" si="4"/>
        <v>3679573062</v>
      </c>
      <c r="T40" s="45">
        <f t="shared" si="4"/>
        <v>3679573062</v>
      </c>
      <c r="U40" s="45">
        <f t="shared" si="4"/>
        <v>3679573062</v>
      </c>
      <c r="V40" s="45">
        <f>+U40</f>
        <v>3679573062</v>
      </c>
      <c r="W40" s="45">
        <f>+V40</f>
        <v>3679573062</v>
      </c>
      <c r="X40" s="45">
        <f t="shared" si="4"/>
        <v>-462813785</v>
      </c>
      <c r="Y40" s="45">
        <f t="shared" si="4"/>
        <v>4152602585</v>
      </c>
      <c r="Z40" s="46">
        <f>+IF(X40&lt;&gt;0,+(Y40/X40)*100,0)</f>
        <v>-897.2512746136116</v>
      </c>
      <c r="AA40" s="47">
        <f t="shared" si="4"/>
        <v>-1018175243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1038279348</v>
      </c>
      <c r="H60">
        <v>-897519</v>
      </c>
      <c r="J60">
        <v>1038279348</v>
      </c>
      <c r="K60">
        <v>-9318219</v>
      </c>
      <c r="N60">
        <v>-9318219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>
        <v>74614005</v>
      </c>
      <c r="L6" s="20">
        <v>66752431</v>
      </c>
      <c r="M6" s="20">
        <v>65675238</v>
      </c>
      <c r="N6" s="20">
        <v>207041674</v>
      </c>
      <c r="O6" s="20"/>
      <c r="P6" s="20"/>
      <c r="Q6" s="20"/>
      <c r="R6" s="20"/>
      <c r="S6" s="20"/>
      <c r="T6" s="20"/>
      <c r="U6" s="20"/>
      <c r="V6" s="20"/>
      <c r="W6" s="20">
        <v>414566762</v>
      </c>
      <c r="X6" s="20"/>
      <c r="Y6" s="20">
        <v>414566762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3581966909</v>
      </c>
      <c r="D7" s="18"/>
      <c r="E7" s="19"/>
      <c r="F7" s="20"/>
      <c r="G7" s="20">
        <v>310348020</v>
      </c>
      <c r="H7" s="20">
        <v>372950629</v>
      </c>
      <c r="I7" s="20">
        <v>345269176</v>
      </c>
      <c r="J7" s="20">
        <v>1028567825</v>
      </c>
      <c r="K7" s="20">
        <v>393414668</v>
      </c>
      <c r="L7" s="20">
        <v>288937774</v>
      </c>
      <c r="M7" s="20">
        <v>287940730</v>
      </c>
      <c r="N7" s="20">
        <v>970293172</v>
      </c>
      <c r="O7" s="20"/>
      <c r="P7" s="20"/>
      <c r="Q7" s="20"/>
      <c r="R7" s="20"/>
      <c r="S7" s="20"/>
      <c r="T7" s="20"/>
      <c r="U7" s="20"/>
      <c r="V7" s="20"/>
      <c r="W7" s="20">
        <v>1998860997</v>
      </c>
      <c r="X7" s="20"/>
      <c r="Y7" s="20">
        <v>1998860997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6119116967</v>
      </c>
      <c r="D8" s="18"/>
      <c r="E8" s="19"/>
      <c r="F8" s="20"/>
      <c r="G8" s="20">
        <v>760029997</v>
      </c>
      <c r="H8" s="20">
        <v>416769755</v>
      </c>
      <c r="I8" s="20">
        <v>464705646</v>
      </c>
      <c r="J8" s="20">
        <v>1641505398</v>
      </c>
      <c r="K8" s="20">
        <v>362688556</v>
      </c>
      <c r="L8" s="20">
        <v>656816068</v>
      </c>
      <c r="M8" s="20">
        <v>738705538</v>
      </c>
      <c r="N8" s="20">
        <v>1758210162</v>
      </c>
      <c r="O8" s="20"/>
      <c r="P8" s="20"/>
      <c r="Q8" s="20"/>
      <c r="R8" s="20"/>
      <c r="S8" s="20"/>
      <c r="T8" s="20"/>
      <c r="U8" s="20"/>
      <c r="V8" s="20"/>
      <c r="W8" s="20">
        <v>3399715560</v>
      </c>
      <c r="X8" s="20"/>
      <c r="Y8" s="20">
        <v>3399715560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660183927</v>
      </c>
      <c r="D9" s="18"/>
      <c r="E9" s="19"/>
      <c r="F9" s="20"/>
      <c r="G9" s="20">
        <v>400882000</v>
      </c>
      <c r="H9" s="20">
        <v>2200000</v>
      </c>
      <c r="I9" s="20">
        <v>316000</v>
      </c>
      <c r="J9" s="20">
        <v>403398000</v>
      </c>
      <c r="K9" s="20"/>
      <c r="L9" s="20">
        <v>1500000</v>
      </c>
      <c r="M9" s="20">
        <v>6440000</v>
      </c>
      <c r="N9" s="20">
        <v>7940000</v>
      </c>
      <c r="O9" s="20"/>
      <c r="P9" s="20"/>
      <c r="Q9" s="20"/>
      <c r="R9" s="20"/>
      <c r="S9" s="20"/>
      <c r="T9" s="20"/>
      <c r="U9" s="20"/>
      <c r="V9" s="20"/>
      <c r="W9" s="20">
        <v>411338000</v>
      </c>
      <c r="X9" s="20"/>
      <c r="Y9" s="20">
        <v>411338000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904966233</v>
      </c>
      <c r="D10" s="18"/>
      <c r="E10" s="19"/>
      <c r="F10" s="20"/>
      <c r="G10" s="20">
        <v>91809000</v>
      </c>
      <c r="H10" s="20">
        <v>180419000</v>
      </c>
      <c r="I10" s="20"/>
      <c r="J10" s="20">
        <v>272228000</v>
      </c>
      <c r="K10" s="20"/>
      <c r="L10" s="20">
        <v>277008423</v>
      </c>
      <c r="M10" s="20">
        <v>-3548002</v>
      </c>
      <c r="N10" s="20">
        <v>273460421</v>
      </c>
      <c r="O10" s="20"/>
      <c r="P10" s="20"/>
      <c r="Q10" s="20"/>
      <c r="R10" s="20"/>
      <c r="S10" s="20"/>
      <c r="T10" s="20"/>
      <c r="U10" s="20"/>
      <c r="V10" s="20"/>
      <c r="W10" s="20">
        <v>545688421</v>
      </c>
      <c r="X10" s="20"/>
      <c r="Y10" s="20">
        <v>545688421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48536647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/>
      <c r="P11" s="20"/>
      <c r="Q11" s="20"/>
      <c r="R11" s="20"/>
      <c r="S11" s="20"/>
      <c r="T11" s="20"/>
      <c r="U11" s="20"/>
      <c r="V11" s="20"/>
      <c r="W11" s="20">
        <v>42842298</v>
      </c>
      <c r="X11" s="20"/>
      <c r="Y11" s="20">
        <v>42842298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/>
      <c r="Y12" s="20">
        <v>6483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-6778190052</v>
      </c>
      <c r="D14" s="18"/>
      <c r="E14" s="19"/>
      <c r="F14" s="20"/>
      <c r="G14" s="20">
        <v>-282436723</v>
      </c>
      <c r="H14" s="20">
        <v>-731462283</v>
      </c>
      <c r="I14" s="20">
        <v>-546954720</v>
      </c>
      <c r="J14" s="20">
        <v>-1560853726</v>
      </c>
      <c r="K14" s="20">
        <v>-863490692</v>
      </c>
      <c r="L14" s="20">
        <v>-594233772</v>
      </c>
      <c r="M14" s="20">
        <v>-799600142</v>
      </c>
      <c r="N14" s="20">
        <v>-2257324606</v>
      </c>
      <c r="O14" s="20"/>
      <c r="P14" s="20"/>
      <c r="Q14" s="20"/>
      <c r="R14" s="20"/>
      <c r="S14" s="20"/>
      <c r="T14" s="20"/>
      <c r="U14" s="20"/>
      <c r="V14" s="20"/>
      <c r="W14" s="20">
        <v>-3818178332</v>
      </c>
      <c r="X14" s="20"/>
      <c r="Y14" s="20">
        <v>-3818178332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5382942866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1355249760</v>
      </c>
      <c r="H17" s="28">
        <f t="shared" si="0"/>
        <v>323013695</v>
      </c>
      <c r="I17" s="28">
        <f t="shared" si="0"/>
        <v>337347046</v>
      </c>
      <c r="J17" s="28">
        <f t="shared" si="0"/>
        <v>2015610501</v>
      </c>
      <c r="K17" s="28">
        <f t="shared" si="0"/>
        <v>-25691199</v>
      </c>
      <c r="L17" s="28">
        <f t="shared" si="0"/>
        <v>703082197</v>
      </c>
      <c r="M17" s="28">
        <f t="shared" si="0"/>
        <v>301838690</v>
      </c>
      <c r="N17" s="28">
        <f t="shared" si="0"/>
        <v>979229688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2994840189</v>
      </c>
      <c r="X17" s="28">
        <f t="shared" si="0"/>
        <v>0</v>
      </c>
      <c r="Y17" s="28">
        <f t="shared" si="0"/>
        <v>2994840189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-706890131</v>
      </c>
      <c r="D26" s="18"/>
      <c r="E26" s="19"/>
      <c r="F26" s="20"/>
      <c r="G26" s="20">
        <v>-2812836</v>
      </c>
      <c r="H26" s="20">
        <v>7631406</v>
      </c>
      <c r="I26" s="20">
        <v>27481501</v>
      </c>
      <c r="J26" s="20">
        <v>32300071</v>
      </c>
      <c r="K26" s="20">
        <v>-47746033</v>
      </c>
      <c r="L26" s="20">
        <v>-67416147</v>
      </c>
      <c r="M26" s="20">
        <v>-65867760</v>
      </c>
      <c r="N26" s="20">
        <v>-181029940</v>
      </c>
      <c r="O26" s="20"/>
      <c r="P26" s="20"/>
      <c r="Q26" s="20"/>
      <c r="R26" s="20"/>
      <c r="S26" s="20"/>
      <c r="T26" s="20"/>
      <c r="U26" s="20"/>
      <c r="V26" s="20"/>
      <c r="W26" s="20">
        <v>-148729869</v>
      </c>
      <c r="X26" s="20"/>
      <c r="Y26" s="20">
        <v>-148729869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-706890131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-2812836</v>
      </c>
      <c r="H27" s="28">
        <f t="shared" si="1"/>
        <v>7631406</v>
      </c>
      <c r="I27" s="28">
        <f t="shared" si="1"/>
        <v>27481501</v>
      </c>
      <c r="J27" s="28">
        <f t="shared" si="1"/>
        <v>32300071</v>
      </c>
      <c r="K27" s="28">
        <f t="shared" si="1"/>
        <v>-47746033</v>
      </c>
      <c r="L27" s="28">
        <f t="shared" si="1"/>
        <v>-67416147</v>
      </c>
      <c r="M27" s="28">
        <f t="shared" si="1"/>
        <v>-65867760</v>
      </c>
      <c r="N27" s="28">
        <f t="shared" si="1"/>
        <v>-181029940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-148729869</v>
      </c>
      <c r="X27" s="28">
        <f t="shared" si="1"/>
        <v>0</v>
      </c>
      <c r="Y27" s="28">
        <f t="shared" si="1"/>
        <v>-148729869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-1431258</v>
      </c>
      <c r="D33" s="18"/>
      <c r="E33" s="19"/>
      <c r="F33" s="20"/>
      <c r="G33" s="20">
        <v>-89048</v>
      </c>
      <c r="H33" s="36">
        <v>-509685</v>
      </c>
      <c r="I33" s="36">
        <v>-921291</v>
      </c>
      <c r="J33" s="36">
        <v>-1520024</v>
      </c>
      <c r="K33" s="20">
        <v>-465330</v>
      </c>
      <c r="L33" s="20">
        <v>529124</v>
      </c>
      <c r="M33" s="20">
        <v>914815</v>
      </c>
      <c r="N33" s="20">
        <v>978609</v>
      </c>
      <c r="O33" s="36"/>
      <c r="P33" s="36"/>
      <c r="Q33" s="36"/>
      <c r="R33" s="20"/>
      <c r="S33" s="20"/>
      <c r="T33" s="20"/>
      <c r="U33" s="20"/>
      <c r="V33" s="36"/>
      <c r="W33" s="36">
        <v>-541415</v>
      </c>
      <c r="X33" s="36"/>
      <c r="Y33" s="20">
        <v>-541415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-1431258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-89048</v>
      </c>
      <c r="H36" s="28">
        <f t="shared" si="2"/>
        <v>-509685</v>
      </c>
      <c r="I36" s="28">
        <f t="shared" si="2"/>
        <v>-921291</v>
      </c>
      <c r="J36" s="28">
        <f t="shared" si="2"/>
        <v>-1520024</v>
      </c>
      <c r="K36" s="28">
        <f t="shared" si="2"/>
        <v>-465330</v>
      </c>
      <c r="L36" s="28">
        <f t="shared" si="2"/>
        <v>529124</v>
      </c>
      <c r="M36" s="28">
        <f t="shared" si="2"/>
        <v>914815</v>
      </c>
      <c r="N36" s="28">
        <f t="shared" si="2"/>
        <v>978609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-541415</v>
      </c>
      <c r="X36" s="28">
        <f t="shared" si="2"/>
        <v>0</v>
      </c>
      <c r="Y36" s="28">
        <f t="shared" si="2"/>
        <v>-541415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4674621477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1352347876</v>
      </c>
      <c r="H38" s="2">
        <f t="shared" si="3"/>
        <v>330135416</v>
      </c>
      <c r="I38" s="2">
        <f t="shared" si="3"/>
        <v>363907256</v>
      </c>
      <c r="J38" s="2">
        <f t="shared" si="3"/>
        <v>2046390548</v>
      </c>
      <c r="K38" s="2">
        <f t="shared" si="3"/>
        <v>-73902562</v>
      </c>
      <c r="L38" s="2">
        <f t="shared" si="3"/>
        <v>636195174</v>
      </c>
      <c r="M38" s="2">
        <f t="shared" si="3"/>
        <v>236885745</v>
      </c>
      <c r="N38" s="2">
        <f t="shared" si="3"/>
        <v>799178357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2845568905</v>
      </c>
      <c r="X38" s="2">
        <f t="shared" si="3"/>
        <v>0</v>
      </c>
      <c r="Y38" s="2">
        <f t="shared" si="3"/>
        <v>2845568905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843535283</v>
      </c>
      <c r="D39" s="32"/>
      <c r="E39" s="33"/>
      <c r="F39" s="2"/>
      <c r="G39" s="2">
        <v>555905873</v>
      </c>
      <c r="H39" s="2">
        <f>+G40+H60</f>
        <v>1908253749</v>
      </c>
      <c r="I39" s="2">
        <f>+H40+I60</f>
        <v>2238389165</v>
      </c>
      <c r="J39" s="2">
        <f>+G39</f>
        <v>555905873</v>
      </c>
      <c r="K39" s="2">
        <f>+I40+K60</f>
        <v>2602296421</v>
      </c>
      <c r="L39" s="2">
        <f>+K40+L60</f>
        <v>2528393859</v>
      </c>
      <c r="M39" s="2">
        <f>+L40+M60</f>
        <v>3164589033</v>
      </c>
      <c r="N39" s="2">
        <f>+K39</f>
        <v>2602296421</v>
      </c>
      <c r="O39" s="2">
        <f>+M40+O60</f>
        <v>3401474778</v>
      </c>
      <c r="P39" s="2">
        <f>+O40+P60</f>
        <v>3401474778</v>
      </c>
      <c r="Q39" s="2">
        <f>+P40+Q60</f>
        <v>3401474778</v>
      </c>
      <c r="R39" s="2">
        <f>+O39</f>
        <v>3401474778</v>
      </c>
      <c r="S39" s="2">
        <f>+Q40+S60</f>
        <v>3401474778</v>
      </c>
      <c r="T39" s="2">
        <f>+S40+T60</f>
        <v>3401474778</v>
      </c>
      <c r="U39" s="2">
        <f>+T40+U60</f>
        <v>3401474778</v>
      </c>
      <c r="V39" s="2">
        <f>+S39</f>
        <v>3401474778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5518156760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1908253749</v>
      </c>
      <c r="H40" s="45">
        <f t="shared" si="4"/>
        <v>2238389165</v>
      </c>
      <c r="I40" s="45">
        <f t="shared" si="4"/>
        <v>2602296421</v>
      </c>
      <c r="J40" s="45">
        <f>+I40</f>
        <v>2602296421</v>
      </c>
      <c r="K40" s="45">
        <f t="shared" si="4"/>
        <v>2528393859</v>
      </c>
      <c r="L40" s="45">
        <f t="shared" si="4"/>
        <v>3164589033</v>
      </c>
      <c r="M40" s="45">
        <f t="shared" si="4"/>
        <v>3401474778</v>
      </c>
      <c r="N40" s="45">
        <f>+M40</f>
        <v>3401474778</v>
      </c>
      <c r="O40" s="45">
        <f t="shared" si="4"/>
        <v>3401474778</v>
      </c>
      <c r="P40" s="45">
        <f t="shared" si="4"/>
        <v>3401474778</v>
      </c>
      <c r="Q40" s="45">
        <f t="shared" si="4"/>
        <v>3401474778</v>
      </c>
      <c r="R40" s="45">
        <f>+Q40</f>
        <v>3401474778</v>
      </c>
      <c r="S40" s="45">
        <f t="shared" si="4"/>
        <v>3401474778</v>
      </c>
      <c r="T40" s="45">
        <f t="shared" si="4"/>
        <v>3401474778</v>
      </c>
      <c r="U40" s="45">
        <f t="shared" si="4"/>
        <v>3401474778</v>
      </c>
      <c r="V40" s="45">
        <f>+U40</f>
        <v>3401474778</v>
      </c>
      <c r="W40" s="45">
        <f>+V40</f>
        <v>3401474778</v>
      </c>
      <c r="X40" s="45">
        <f t="shared" si="4"/>
        <v>0</v>
      </c>
      <c r="Y40" s="45">
        <f t="shared" si="4"/>
        <v>3401474778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555905873</v>
      </c>
      <c r="J60">
        <v>555905873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6535599</v>
      </c>
      <c r="F7" s="20">
        <v>6535599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3267798</v>
      </c>
      <c r="Y7" s="20">
        <v>-3267798</v>
      </c>
      <c r="Z7" s="21">
        <v>-100</v>
      </c>
      <c r="AA7" s="22">
        <v>6535599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528000</v>
      </c>
      <c r="F10" s="20">
        <v>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264000</v>
      </c>
      <c r="Y10" s="20">
        <v>-264000</v>
      </c>
      <c r="Z10" s="21">
        <v>-100</v>
      </c>
      <c r="AA10" s="22">
        <v>528000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229903</v>
      </c>
      <c r="F11" s="20">
        <v>229903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114954</v>
      </c>
      <c r="Y11" s="20">
        <v>-114954</v>
      </c>
      <c r="Z11" s="21">
        <v>-100</v>
      </c>
      <c r="AA11" s="22">
        <v>229903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-51473079</v>
      </c>
      <c r="F14" s="20">
        <v>-51473079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-25736544</v>
      </c>
      <c r="Y14" s="20">
        <v>25736544</v>
      </c>
      <c r="Z14" s="21">
        <v>-100</v>
      </c>
      <c r="AA14" s="22">
        <v>-51473079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-44179577</v>
      </c>
      <c r="F17" s="28">
        <f t="shared" si="0"/>
        <v>-44179577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-22089792</v>
      </c>
      <c r="Y17" s="28">
        <f t="shared" si="0"/>
        <v>22089792</v>
      </c>
      <c r="Z17" s="29">
        <f>+IF(X17&lt;&gt;0,+(Y17/X17)*100,0)</f>
        <v>-100</v>
      </c>
      <c r="AA17" s="30">
        <f>SUM(AA6:AA16)</f>
        <v>-44179577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-8843557</v>
      </c>
      <c r="F26" s="20">
        <v>-8843557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-4421784</v>
      </c>
      <c r="Y26" s="20">
        <v>4421784</v>
      </c>
      <c r="Z26" s="21">
        <v>-100</v>
      </c>
      <c r="AA26" s="22">
        <v>-8843557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-8843557</v>
      </c>
      <c r="F27" s="28">
        <f t="shared" si="1"/>
        <v>-8843557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-4421784</v>
      </c>
      <c r="Y27" s="28">
        <f t="shared" si="1"/>
        <v>4421784</v>
      </c>
      <c r="Z27" s="29">
        <f>+IF(X27&lt;&gt;0,+(Y27/X27)*100,0)</f>
        <v>-100</v>
      </c>
      <c r="AA27" s="30">
        <f>SUM(AA21:AA26)</f>
        <v>-8843557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-53023134</v>
      </c>
      <c r="F38" s="2">
        <f t="shared" si="3"/>
        <v>-53023134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-26511576</v>
      </c>
      <c r="Y38" s="2">
        <f t="shared" si="3"/>
        <v>26511576</v>
      </c>
      <c r="Z38" s="34">
        <f>+IF(X38&lt;&gt;0,+(Y38/X38)*100,0)</f>
        <v>-100</v>
      </c>
      <c r="AA38" s="35">
        <f>+AA17+AA27+AA36</f>
        <v>-53023134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-53023134</v>
      </c>
      <c r="F40" s="45">
        <f t="shared" si="4"/>
        <v>-53023134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-26511576</v>
      </c>
      <c r="Y40" s="45">
        <f t="shared" si="4"/>
        <v>26511576</v>
      </c>
      <c r="Z40" s="46">
        <f>+IF(X40&lt;&gt;0,+(Y40/X40)*100,0)</f>
        <v>-100</v>
      </c>
      <c r="AA40" s="47">
        <f t="shared" si="4"/>
        <v>-53023134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48389000</v>
      </c>
      <c r="F7" s="20">
        <v>48389000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24194504</v>
      </c>
      <c r="Y7" s="20">
        <v>-24194504</v>
      </c>
      <c r="Z7" s="21">
        <v>-100</v>
      </c>
      <c r="AA7" s="22">
        <v>48389000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-55623000</v>
      </c>
      <c r="F14" s="20">
        <v>-55623000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-27811500</v>
      </c>
      <c r="Y14" s="20">
        <v>27811500</v>
      </c>
      <c r="Z14" s="21">
        <v>-100</v>
      </c>
      <c r="AA14" s="22">
        <v>-55623000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-7234000</v>
      </c>
      <c r="F17" s="28">
        <f t="shared" si="0"/>
        <v>-7234000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-3616996</v>
      </c>
      <c r="Y17" s="28">
        <f t="shared" si="0"/>
        <v>3616996</v>
      </c>
      <c r="Z17" s="29">
        <f>+IF(X17&lt;&gt;0,+(Y17/X17)*100,0)</f>
        <v>-100</v>
      </c>
      <c r="AA17" s="30">
        <f>SUM(AA6:AA16)</f>
        <v>-7234000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-7234000</v>
      </c>
      <c r="F38" s="2">
        <f t="shared" si="3"/>
        <v>-7234000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-3616996</v>
      </c>
      <c r="Y38" s="2">
        <f t="shared" si="3"/>
        <v>3616996</v>
      </c>
      <c r="Z38" s="34">
        <f>+IF(X38&lt;&gt;0,+(Y38/X38)*100,0)</f>
        <v>-100</v>
      </c>
      <c r="AA38" s="35">
        <f>+AA17+AA27+AA36</f>
        <v>-7234000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-7234000</v>
      </c>
      <c r="F40" s="45">
        <f t="shared" si="4"/>
        <v>-7234000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-3616996</v>
      </c>
      <c r="Y40" s="45">
        <f t="shared" si="4"/>
        <v>3616996</v>
      </c>
      <c r="Z40" s="46">
        <f>+IF(X40&lt;&gt;0,+(Y40/X40)*100,0)</f>
        <v>-100</v>
      </c>
      <c r="AA40" s="47">
        <f t="shared" si="4"/>
        <v>-7234000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36239306</v>
      </c>
      <c r="F7" s="20">
        <v>36239306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18119652</v>
      </c>
      <c r="Y7" s="20">
        <v>-18119652</v>
      </c>
      <c r="Z7" s="21">
        <v>-100</v>
      </c>
      <c r="AA7" s="22">
        <v>36239306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4168556</v>
      </c>
      <c r="F9" s="20">
        <v>4168556</v>
      </c>
      <c r="G9" s="20"/>
      <c r="H9" s="20">
        <v>4168556</v>
      </c>
      <c r="I9" s="20"/>
      <c r="J9" s="20">
        <v>4168556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4168556</v>
      </c>
      <c r="X9" s="20">
        <v>2084280</v>
      </c>
      <c r="Y9" s="20">
        <v>2084276</v>
      </c>
      <c r="Z9" s="21">
        <v>99.999808087205182</v>
      </c>
      <c r="AA9" s="22">
        <v>4168556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-1592280</v>
      </c>
      <c r="D14" s="18"/>
      <c r="E14" s="19">
        <v>-48857184</v>
      </c>
      <c r="F14" s="20">
        <v>-48857184</v>
      </c>
      <c r="G14" s="20"/>
      <c r="H14" s="20"/>
      <c r="I14" s="20"/>
      <c r="J14" s="20"/>
      <c r="K14" s="20">
        <v>-432</v>
      </c>
      <c r="L14" s="20">
        <v>-1637786</v>
      </c>
      <c r="M14" s="20">
        <v>-725161</v>
      </c>
      <c r="N14" s="20">
        <v>-2363379</v>
      </c>
      <c r="O14" s="20"/>
      <c r="P14" s="20"/>
      <c r="Q14" s="20"/>
      <c r="R14" s="20"/>
      <c r="S14" s="20"/>
      <c r="T14" s="20"/>
      <c r="U14" s="20"/>
      <c r="V14" s="20"/>
      <c r="W14" s="20">
        <v>-2363379</v>
      </c>
      <c r="X14" s="20">
        <v>-24428598</v>
      </c>
      <c r="Y14" s="20">
        <v>22065219</v>
      </c>
      <c r="Z14" s="21">
        <v>-90.32535964610004</v>
      </c>
      <c r="AA14" s="22">
        <v>-48857184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-1592280</v>
      </c>
      <c r="D17" s="26">
        <f>SUM(D6:D16)</f>
        <v>0</v>
      </c>
      <c r="E17" s="27">
        <f t="shared" si="0"/>
        <v>-8449322</v>
      </c>
      <c r="F17" s="28">
        <f t="shared" si="0"/>
        <v>-8449322</v>
      </c>
      <c r="G17" s="28">
        <f t="shared" si="0"/>
        <v>0</v>
      </c>
      <c r="H17" s="28">
        <f t="shared" si="0"/>
        <v>4168556</v>
      </c>
      <c r="I17" s="28">
        <f t="shared" si="0"/>
        <v>0</v>
      </c>
      <c r="J17" s="28">
        <f t="shared" si="0"/>
        <v>4168556</v>
      </c>
      <c r="K17" s="28">
        <f t="shared" si="0"/>
        <v>-432</v>
      </c>
      <c r="L17" s="28">
        <f t="shared" si="0"/>
        <v>-1637786</v>
      </c>
      <c r="M17" s="28">
        <f t="shared" si="0"/>
        <v>-725161</v>
      </c>
      <c r="N17" s="28">
        <f t="shared" si="0"/>
        <v>-2363379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1805177</v>
      </c>
      <c r="X17" s="28">
        <f t="shared" si="0"/>
        <v>-4224666</v>
      </c>
      <c r="Y17" s="28">
        <f t="shared" si="0"/>
        <v>6029843</v>
      </c>
      <c r="Z17" s="29">
        <f>+IF(X17&lt;&gt;0,+(Y17/X17)*100,0)</f>
        <v>-142.7294607431688</v>
      </c>
      <c r="AA17" s="30">
        <f>SUM(AA6:AA16)</f>
        <v>-8449322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-1592280</v>
      </c>
      <c r="D38" s="32">
        <f>+D17+D27+D36</f>
        <v>0</v>
      </c>
      <c r="E38" s="33">
        <f t="shared" si="3"/>
        <v>-8449322</v>
      </c>
      <c r="F38" s="2">
        <f t="shared" si="3"/>
        <v>-8449322</v>
      </c>
      <c r="G38" s="2">
        <f t="shared" si="3"/>
        <v>0</v>
      </c>
      <c r="H38" s="2">
        <f t="shared" si="3"/>
        <v>4168556</v>
      </c>
      <c r="I38" s="2">
        <f t="shared" si="3"/>
        <v>0</v>
      </c>
      <c r="J38" s="2">
        <f t="shared" si="3"/>
        <v>4168556</v>
      </c>
      <c r="K38" s="2">
        <f t="shared" si="3"/>
        <v>-432</v>
      </c>
      <c r="L38" s="2">
        <f t="shared" si="3"/>
        <v>-1637786</v>
      </c>
      <c r="M38" s="2">
        <f t="shared" si="3"/>
        <v>-725161</v>
      </c>
      <c r="N38" s="2">
        <f t="shared" si="3"/>
        <v>-2363379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1805177</v>
      </c>
      <c r="X38" s="2">
        <f t="shared" si="3"/>
        <v>-4224666</v>
      </c>
      <c r="Y38" s="2">
        <f t="shared" si="3"/>
        <v>6029843</v>
      </c>
      <c r="Z38" s="34">
        <f>+IF(X38&lt;&gt;0,+(Y38/X38)*100,0)</f>
        <v>-142.7294607431688</v>
      </c>
      <c r="AA38" s="35">
        <f>+AA17+AA27+AA36</f>
        <v>-8449322</v>
      </c>
    </row>
    <row r="39" spans="1:27" ht="13.5" x14ac:dyDescent="0.25">
      <c r="A39" s="23" t="s">
        <v>61</v>
      </c>
      <c r="B39" s="17"/>
      <c r="C39" s="32">
        <v>-7725938</v>
      </c>
      <c r="D39" s="32"/>
      <c r="E39" s="33"/>
      <c r="F39" s="2"/>
      <c r="G39" s="2"/>
      <c r="H39" s="2">
        <f>+G40+H60</f>
        <v>-897519</v>
      </c>
      <c r="I39" s="2">
        <f>+H40+I60</f>
        <v>3271037</v>
      </c>
      <c r="J39" s="2">
        <f>+G39</f>
        <v>0</v>
      </c>
      <c r="K39" s="2">
        <f>+I40+K60</f>
        <v>-6047182</v>
      </c>
      <c r="L39" s="2">
        <f>+K40+L60</f>
        <v>-6047614</v>
      </c>
      <c r="M39" s="2">
        <f>+L40+M60</f>
        <v>-7685400</v>
      </c>
      <c r="N39" s="2">
        <f>+K39</f>
        <v>-6047182</v>
      </c>
      <c r="O39" s="2">
        <f>+M40+O60</f>
        <v>-8410561</v>
      </c>
      <c r="P39" s="2">
        <f>+O40+P60</f>
        <v>-8410561</v>
      </c>
      <c r="Q39" s="2">
        <f>+P40+Q60</f>
        <v>-8410561</v>
      </c>
      <c r="R39" s="2">
        <f>+O39</f>
        <v>-8410561</v>
      </c>
      <c r="S39" s="2">
        <f>+Q40+S60</f>
        <v>-8410561</v>
      </c>
      <c r="T39" s="2">
        <f>+S40+T60</f>
        <v>-8410561</v>
      </c>
      <c r="U39" s="2">
        <f>+T40+U60</f>
        <v>-8410561</v>
      </c>
      <c r="V39" s="2">
        <f>+S39</f>
        <v>-8410561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-9318218</v>
      </c>
      <c r="D40" s="43">
        <f t="shared" ref="D40:AA40" si="4">+D38+D39</f>
        <v>0</v>
      </c>
      <c r="E40" s="44">
        <f t="shared" si="4"/>
        <v>-8449322</v>
      </c>
      <c r="F40" s="45">
        <f t="shared" si="4"/>
        <v>-8449322</v>
      </c>
      <c r="G40" s="45">
        <f t="shared" si="4"/>
        <v>0</v>
      </c>
      <c r="H40" s="45">
        <f t="shared" si="4"/>
        <v>3271037</v>
      </c>
      <c r="I40" s="45">
        <f t="shared" si="4"/>
        <v>3271037</v>
      </c>
      <c r="J40" s="45">
        <f>+I40</f>
        <v>3271037</v>
      </c>
      <c r="K40" s="45">
        <f t="shared" si="4"/>
        <v>-6047614</v>
      </c>
      <c r="L40" s="45">
        <f t="shared" si="4"/>
        <v>-7685400</v>
      </c>
      <c r="M40" s="45">
        <f t="shared" si="4"/>
        <v>-8410561</v>
      </c>
      <c r="N40" s="45">
        <f>+M40</f>
        <v>-8410561</v>
      </c>
      <c r="O40" s="45">
        <f t="shared" si="4"/>
        <v>-8410561</v>
      </c>
      <c r="P40" s="45">
        <f t="shared" si="4"/>
        <v>-8410561</v>
      </c>
      <c r="Q40" s="45">
        <f t="shared" si="4"/>
        <v>-8410561</v>
      </c>
      <c r="R40" s="45">
        <f>+Q40</f>
        <v>-8410561</v>
      </c>
      <c r="S40" s="45">
        <f t="shared" si="4"/>
        <v>-8410561</v>
      </c>
      <c r="T40" s="45">
        <f t="shared" si="4"/>
        <v>-8410561</v>
      </c>
      <c r="U40" s="45">
        <f t="shared" si="4"/>
        <v>-8410561</v>
      </c>
      <c r="V40" s="45">
        <f>+U40</f>
        <v>-8410561</v>
      </c>
      <c r="W40" s="45">
        <f>+V40</f>
        <v>-8410561</v>
      </c>
      <c r="X40" s="45">
        <f t="shared" si="4"/>
        <v>-4224666</v>
      </c>
      <c r="Y40" s="45">
        <f t="shared" si="4"/>
        <v>6029843</v>
      </c>
      <c r="Z40" s="46">
        <f>+IF(X40&lt;&gt;0,+(Y40/X40)*100,0)</f>
        <v>-142.7294607431688</v>
      </c>
      <c r="AA40" s="47">
        <f t="shared" si="4"/>
        <v>-8449322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4" hidden="1" x14ac:dyDescent="0.2">
      <c r="H60">
        <v>-897519</v>
      </c>
      <c r="K60">
        <v>-9318219</v>
      </c>
      <c r="N60">
        <v>-9318219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23969000</v>
      </c>
      <c r="F10" s="20">
        <v>23969000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11984502</v>
      </c>
      <c r="Y10" s="20">
        <v>-11984502</v>
      </c>
      <c r="Z10" s="21">
        <v>-100</v>
      </c>
      <c r="AA10" s="22">
        <v>23969000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23969000</v>
      </c>
      <c r="F17" s="28">
        <f t="shared" si="0"/>
        <v>23969000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11984502</v>
      </c>
      <c r="Y17" s="28">
        <f t="shared" si="0"/>
        <v>-11984502</v>
      </c>
      <c r="Z17" s="29">
        <f>+IF(X17&lt;&gt;0,+(Y17/X17)*100,0)</f>
        <v>-100</v>
      </c>
      <c r="AA17" s="30">
        <f>SUM(AA6:AA16)</f>
        <v>23969000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-27564350</v>
      </c>
      <c r="F26" s="20">
        <v>-27564350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-13782180</v>
      </c>
      <c r="Y26" s="20">
        <v>13782180</v>
      </c>
      <c r="Z26" s="21">
        <v>-100</v>
      </c>
      <c r="AA26" s="22">
        <v>-27564350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-27564350</v>
      </c>
      <c r="F27" s="28">
        <f t="shared" si="1"/>
        <v>-27564350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-13782180</v>
      </c>
      <c r="Y27" s="28">
        <f t="shared" si="1"/>
        <v>13782180</v>
      </c>
      <c r="Z27" s="29">
        <f>+IF(X27&lt;&gt;0,+(Y27/X27)*100,0)</f>
        <v>-100</v>
      </c>
      <c r="AA27" s="30">
        <f>SUM(AA21:AA26)</f>
        <v>-27564350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-3595350</v>
      </c>
      <c r="F38" s="2">
        <f t="shared" si="3"/>
        <v>-3595350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-1797678</v>
      </c>
      <c r="Y38" s="2">
        <f t="shared" si="3"/>
        <v>1797678</v>
      </c>
      <c r="Z38" s="34">
        <f>+IF(X38&lt;&gt;0,+(Y38/X38)*100,0)</f>
        <v>-100</v>
      </c>
      <c r="AA38" s="35">
        <f>+AA17+AA27+AA36</f>
        <v>-3595350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-3595350</v>
      </c>
      <c r="F40" s="45">
        <f t="shared" si="4"/>
        <v>-3595350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-1797678</v>
      </c>
      <c r="Y40" s="45">
        <f t="shared" si="4"/>
        <v>1797678</v>
      </c>
      <c r="Z40" s="46">
        <f>+IF(X40&lt;&gt;0,+(Y40/X40)*100,0)</f>
        <v>-100</v>
      </c>
      <c r="AA40" s="47">
        <f t="shared" si="4"/>
        <v>-3595350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12125350</v>
      </c>
      <c r="F7" s="20">
        <v>12125350</v>
      </c>
      <c r="G7" s="20"/>
      <c r="H7" s="20"/>
      <c r="I7" s="20">
        <v>-15061</v>
      </c>
      <c r="J7" s="20">
        <v>-15061</v>
      </c>
      <c r="K7" s="20">
        <v>3465</v>
      </c>
      <c r="L7" s="20">
        <v>3465</v>
      </c>
      <c r="M7" s="20">
        <v>567</v>
      </c>
      <c r="N7" s="20">
        <v>7497</v>
      </c>
      <c r="O7" s="20"/>
      <c r="P7" s="20"/>
      <c r="Q7" s="20"/>
      <c r="R7" s="20"/>
      <c r="S7" s="20"/>
      <c r="T7" s="20"/>
      <c r="U7" s="20"/>
      <c r="V7" s="20"/>
      <c r="W7" s="20">
        <v>-7564</v>
      </c>
      <c r="X7" s="20">
        <v>6062682</v>
      </c>
      <c r="Y7" s="20">
        <v>-6070246</v>
      </c>
      <c r="Z7" s="21">
        <v>-100.1247632648389</v>
      </c>
      <c r="AA7" s="22">
        <v>12125350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-96482167</v>
      </c>
      <c r="F14" s="20">
        <v>-96482167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-48241086</v>
      </c>
      <c r="Y14" s="20">
        <v>48241086</v>
      </c>
      <c r="Z14" s="21">
        <v>-100</v>
      </c>
      <c r="AA14" s="22">
        <v>-96482167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-3500000</v>
      </c>
      <c r="F15" s="20">
        <v>-3500000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-1750002</v>
      </c>
      <c r="Y15" s="20">
        <v>1750002</v>
      </c>
      <c r="Z15" s="21">
        <v>-100</v>
      </c>
      <c r="AA15" s="22">
        <v>-3500000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-87856817</v>
      </c>
      <c r="F17" s="28">
        <f t="shared" si="0"/>
        <v>-87856817</v>
      </c>
      <c r="G17" s="28">
        <f t="shared" si="0"/>
        <v>0</v>
      </c>
      <c r="H17" s="28">
        <f t="shared" si="0"/>
        <v>0</v>
      </c>
      <c r="I17" s="28">
        <f t="shared" si="0"/>
        <v>-15061</v>
      </c>
      <c r="J17" s="28">
        <f t="shared" si="0"/>
        <v>-15061</v>
      </c>
      <c r="K17" s="28">
        <f t="shared" si="0"/>
        <v>3465</v>
      </c>
      <c r="L17" s="28">
        <f t="shared" si="0"/>
        <v>3465</v>
      </c>
      <c r="M17" s="28">
        <f t="shared" si="0"/>
        <v>567</v>
      </c>
      <c r="N17" s="28">
        <f t="shared" si="0"/>
        <v>7497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-7564</v>
      </c>
      <c r="X17" s="28">
        <f t="shared" si="0"/>
        <v>-43928406</v>
      </c>
      <c r="Y17" s="28">
        <f t="shared" si="0"/>
        <v>43920842</v>
      </c>
      <c r="Z17" s="29">
        <f>+IF(X17&lt;&gt;0,+(Y17/X17)*100,0)</f>
        <v>-99.98278107336742</v>
      </c>
      <c r="AA17" s="30">
        <f>SUM(AA6:AA16)</f>
        <v>-87856817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-4399683</v>
      </c>
      <c r="F26" s="20">
        <v>-4399683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-2199840</v>
      </c>
      <c r="Y26" s="20">
        <v>2199840</v>
      </c>
      <c r="Z26" s="21">
        <v>-100</v>
      </c>
      <c r="AA26" s="22">
        <v>-4399683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-4399683</v>
      </c>
      <c r="F27" s="28">
        <f t="shared" si="1"/>
        <v>-4399683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-2199840</v>
      </c>
      <c r="Y27" s="28">
        <f t="shared" si="1"/>
        <v>2199840</v>
      </c>
      <c r="Z27" s="29">
        <f>+IF(X27&lt;&gt;0,+(Y27/X27)*100,0)</f>
        <v>-100</v>
      </c>
      <c r="AA27" s="30">
        <f>SUM(AA21:AA26)</f>
        <v>-4399683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-92256500</v>
      </c>
      <c r="F38" s="2">
        <f t="shared" si="3"/>
        <v>-92256500</v>
      </c>
      <c r="G38" s="2">
        <f t="shared" si="3"/>
        <v>0</v>
      </c>
      <c r="H38" s="2">
        <f t="shared" si="3"/>
        <v>0</v>
      </c>
      <c r="I38" s="2">
        <f t="shared" si="3"/>
        <v>-15061</v>
      </c>
      <c r="J38" s="2">
        <f t="shared" si="3"/>
        <v>-15061</v>
      </c>
      <c r="K38" s="2">
        <f t="shared" si="3"/>
        <v>3465</v>
      </c>
      <c r="L38" s="2">
        <f t="shared" si="3"/>
        <v>3465</v>
      </c>
      <c r="M38" s="2">
        <f t="shared" si="3"/>
        <v>567</v>
      </c>
      <c r="N38" s="2">
        <f t="shared" si="3"/>
        <v>7497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-7564</v>
      </c>
      <c r="X38" s="2">
        <f t="shared" si="3"/>
        <v>-46128246</v>
      </c>
      <c r="Y38" s="2">
        <f t="shared" si="3"/>
        <v>46120682</v>
      </c>
      <c r="Z38" s="34">
        <f>+IF(X38&lt;&gt;0,+(Y38/X38)*100,0)</f>
        <v>-99.983602237986673</v>
      </c>
      <c r="AA38" s="35">
        <f>+AA17+AA27+AA36</f>
        <v>-92256500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-15061</v>
      </c>
      <c r="L39" s="2">
        <f>+K40+L60</f>
        <v>-11596</v>
      </c>
      <c r="M39" s="2">
        <f>+L40+M60</f>
        <v>-8131</v>
      </c>
      <c r="N39" s="2">
        <f>+K39</f>
        <v>-15061</v>
      </c>
      <c r="O39" s="2">
        <f>+M40+O60</f>
        <v>-7564</v>
      </c>
      <c r="P39" s="2">
        <f>+O40+P60</f>
        <v>-7564</v>
      </c>
      <c r="Q39" s="2">
        <f>+P40+Q60</f>
        <v>-7564</v>
      </c>
      <c r="R39" s="2">
        <f>+O39</f>
        <v>-7564</v>
      </c>
      <c r="S39" s="2">
        <f>+Q40+S60</f>
        <v>-7564</v>
      </c>
      <c r="T39" s="2">
        <f>+S40+T60</f>
        <v>-7564</v>
      </c>
      <c r="U39" s="2">
        <f>+T40+U60</f>
        <v>-7564</v>
      </c>
      <c r="V39" s="2">
        <f>+S39</f>
        <v>-7564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-92256500</v>
      </c>
      <c r="F40" s="45">
        <f t="shared" si="4"/>
        <v>-92256500</v>
      </c>
      <c r="G40" s="45">
        <f t="shared" si="4"/>
        <v>0</v>
      </c>
      <c r="H40" s="45">
        <f t="shared" si="4"/>
        <v>0</v>
      </c>
      <c r="I40" s="45">
        <f t="shared" si="4"/>
        <v>-15061</v>
      </c>
      <c r="J40" s="45">
        <f>+I40</f>
        <v>-15061</v>
      </c>
      <c r="K40" s="45">
        <f t="shared" si="4"/>
        <v>-11596</v>
      </c>
      <c r="L40" s="45">
        <f t="shared" si="4"/>
        <v>-8131</v>
      </c>
      <c r="M40" s="45">
        <f t="shared" si="4"/>
        <v>-7564</v>
      </c>
      <c r="N40" s="45">
        <f>+M40</f>
        <v>-7564</v>
      </c>
      <c r="O40" s="45">
        <f t="shared" si="4"/>
        <v>-7564</v>
      </c>
      <c r="P40" s="45">
        <f t="shared" si="4"/>
        <v>-7564</v>
      </c>
      <c r="Q40" s="45">
        <f t="shared" si="4"/>
        <v>-7564</v>
      </c>
      <c r="R40" s="45">
        <f>+Q40</f>
        <v>-7564</v>
      </c>
      <c r="S40" s="45">
        <f t="shared" si="4"/>
        <v>-7564</v>
      </c>
      <c r="T40" s="45">
        <f t="shared" si="4"/>
        <v>-7564</v>
      </c>
      <c r="U40" s="45">
        <f t="shared" si="4"/>
        <v>-7564</v>
      </c>
      <c r="V40" s="45">
        <f>+U40</f>
        <v>-7564</v>
      </c>
      <c r="W40" s="45">
        <f>+V40</f>
        <v>-7564</v>
      </c>
      <c r="X40" s="45">
        <f t="shared" si="4"/>
        <v>-46128246</v>
      </c>
      <c r="Y40" s="45">
        <f t="shared" si="4"/>
        <v>46120682</v>
      </c>
      <c r="Z40" s="46">
        <f>+IF(X40&lt;&gt;0,+(Y40/X40)*100,0)</f>
        <v>-99.983602237986673</v>
      </c>
      <c r="AA40" s="47">
        <f t="shared" si="4"/>
        <v>-92256500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-30480000</v>
      </c>
      <c r="F14" s="20">
        <v>-30480000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-15240000</v>
      </c>
      <c r="Y14" s="20">
        <v>15240000</v>
      </c>
      <c r="Z14" s="21">
        <v>-100</v>
      </c>
      <c r="AA14" s="22">
        <v>-30480000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-30480000</v>
      </c>
      <c r="F17" s="28">
        <f t="shared" si="0"/>
        <v>-30480000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-15240000</v>
      </c>
      <c r="Y17" s="28">
        <f t="shared" si="0"/>
        <v>15240000</v>
      </c>
      <c r="Z17" s="29">
        <f>+IF(X17&lt;&gt;0,+(Y17/X17)*100,0)</f>
        <v>-100</v>
      </c>
      <c r="AA17" s="30">
        <f>SUM(AA6:AA16)</f>
        <v>-30480000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-30480000</v>
      </c>
      <c r="F38" s="2">
        <f t="shared" si="3"/>
        <v>-30480000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-15240000</v>
      </c>
      <c r="Y38" s="2">
        <f t="shared" si="3"/>
        <v>15240000</v>
      </c>
      <c r="Z38" s="34">
        <f>+IF(X38&lt;&gt;0,+(Y38/X38)*100,0)</f>
        <v>-100</v>
      </c>
      <c r="AA38" s="35">
        <f>+AA17+AA27+AA36</f>
        <v>-30480000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-30480000</v>
      </c>
      <c r="F40" s="45">
        <f t="shared" si="4"/>
        <v>-30480000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-15240000</v>
      </c>
      <c r="Y40" s="45">
        <f t="shared" si="4"/>
        <v>15240000</v>
      </c>
      <c r="Z40" s="46">
        <f>+IF(X40&lt;&gt;0,+(Y40/X40)*100,0)</f>
        <v>-100</v>
      </c>
      <c r="AA40" s="47">
        <f t="shared" si="4"/>
        <v>-30480000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51984396</v>
      </c>
      <c r="D7" s="18"/>
      <c r="E7" s="19">
        <v>59148704</v>
      </c>
      <c r="F7" s="20">
        <v>59148704</v>
      </c>
      <c r="G7" s="20">
        <v>5362555</v>
      </c>
      <c r="H7" s="20">
        <v>4618437</v>
      </c>
      <c r="I7" s="20">
        <v>4222966</v>
      </c>
      <c r="J7" s="20">
        <v>14203958</v>
      </c>
      <c r="K7" s="20">
        <v>5062084</v>
      </c>
      <c r="L7" s="20">
        <v>3901537</v>
      </c>
      <c r="M7" s="20">
        <v>4025965</v>
      </c>
      <c r="N7" s="20">
        <v>12989586</v>
      </c>
      <c r="O7" s="20"/>
      <c r="P7" s="20"/>
      <c r="Q7" s="20"/>
      <c r="R7" s="20"/>
      <c r="S7" s="20"/>
      <c r="T7" s="20"/>
      <c r="U7" s="20"/>
      <c r="V7" s="20"/>
      <c r="W7" s="20">
        <v>27193544</v>
      </c>
      <c r="X7" s="20">
        <v>29574354</v>
      </c>
      <c r="Y7" s="20">
        <v>-2380810</v>
      </c>
      <c r="Z7" s="21">
        <v>-8.0502519175904919</v>
      </c>
      <c r="AA7" s="22">
        <v>59148704</v>
      </c>
    </row>
    <row r="8" spans="1:27" ht="13.5" x14ac:dyDescent="0.25">
      <c r="A8" s="23" t="s">
        <v>36</v>
      </c>
      <c r="B8" s="17" t="s">
        <v>32</v>
      </c>
      <c r="C8" s="18">
        <v>59190</v>
      </c>
      <c r="D8" s="18"/>
      <c r="E8" s="19"/>
      <c r="F8" s="20"/>
      <c r="G8" s="20">
        <v>1188</v>
      </c>
      <c r="H8" s="20">
        <v>496</v>
      </c>
      <c r="I8" s="20">
        <v>16334</v>
      </c>
      <c r="J8" s="20">
        <v>18018</v>
      </c>
      <c r="K8" s="20">
        <v>9426</v>
      </c>
      <c r="L8" s="20">
        <v>12892</v>
      </c>
      <c r="M8" s="20">
        <v>496</v>
      </c>
      <c r="N8" s="20">
        <v>22814</v>
      </c>
      <c r="O8" s="20"/>
      <c r="P8" s="20"/>
      <c r="Q8" s="20"/>
      <c r="R8" s="20"/>
      <c r="S8" s="20"/>
      <c r="T8" s="20"/>
      <c r="U8" s="20"/>
      <c r="V8" s="20"/>
      <c r="W8" s="20">
        <v>40832</v>
      </c>
      <c r="X8" s="20"/>
      <c r="Y8" s="20">
        <v>40832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4000000</v>
      </c>
      <c r="F10" s="20">
        <v>4000000</v>
      </c>
      <c r="G10" s="20"/>
      <c r="H10" s="20">
        <v>2000000</v>
      </c>
      <c r="I10" s="20"/>
      <c r="J10" s="20">
        <v>2000000</v>
      </c>
      <c r="K10" s="20"/>
      <c r="L10" s="20"/>
      <c r="M10" s="20">
        <v>1000000</v>
      </c>
      <c r="N10" s="20">
        <v>1000000</v>
      </c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1999998</v>
      </c>
      <c r="Y10" s="20">
        <v>1000002</v>
      </c>
      <c r="Z10" s="21">
        <v>50.000150000150001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-21931783</v>
      </c>
      <c r="D14" s="18"/>
      <c r="E14" s="19">
        <v>-49932697</v>
      </c>
      <c r="F14" s="20">
        <v>-49932697</v>
      </c>
      <c r="G14" s="20">
        <v>-1070347</v>
      </c>
      <c r="H14" s="20">
        <v>-1394207</v>
      </c>
      <c r="I14" s="20">
        <v>-1449818</v>
      </c>
      <c r="J14" s="20">
        <v>-3914372</v>
      </c>
      <c r="K14" s="20">
        <v>-1248978</v>
      </c>
      <c r="L14" s="20">
        <v>-1161399</v>
      </c>
      <c r="M14" s="20">
        <v>-1254348</v>
      </c>
      <c r="N14" s="20">
        <v>-3664725</v>
      </c>
      <c r="O14" s="20"/>
      <c r="P14" s="20"/>
      <c r="Q14" s="20"/>
      <c r="R14" s="20"/>
      <c r="S14" s="20"/>
      <c r="T14" s="20"/>
      <c r="U14" s="20"/>
      <c r="V14" s="20"/>
      <c r="W14" s="20">
        <v>-7579097</v>
      </c>
      <c r="X14" s="20">
        <v>-24966348</v>
      </c>
      <c r="Y14" s="20">
        <v>17387251</v>
      </c>
      <c r="Z14" s="21">
        <v>-69.642748711185149</v>
      </c>
      <c r="AA14" s="22">
        <v>-49932697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35111803</v>
      </c>
      <c r="D17" s="26">
        <f>SUM(D6:D16)</f>
        <v>0</v>
      </c>
      <c r="E17" s="27">
        <f t="shared" si="0"/>
        <v>13216007</v>
      </c>
      <c r="F17" s="28">
        <f t="shared" si="0"/>
        <v>13216007</v>
      </c>
      <c r="G17" s="28">
        <f t="shared" si="0"/>
        <v>4293396</v>
      </c>
      <c r="H17" s="28">
        <f t="shared" si="0"/>
        <v>5224726</v>
      </c>
      <c r="I17" s="28">
        <f t="shared" si="0"/>
        <v>2789482</v>
      </c>
      <c r="J17" s="28">
        <f t="shared" si="0"/>
        <v>12307604</v>
      </c>
      <c r="K17" s="28">
        <f t="shared" si="0"/>
        <v>3822532</v>
      </c>
      <c r="L17" s="28">
        <f t="shared" si="0"/>
        <v>2753030</v>
      </c>
      <c r="M17" s="28">
        <f t="shared" si="0"/>
        <v>3772113</v>
      </c>
      <c r="N17" s="28">
        <f t="shared" si="0"/>
        <v>10347675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22655279</v>
      </c>
      <c r="X17" s="28">
        <f t="shared" si="0"/>
        <v>6608004</v>
      </c>
      <c r="Y17" s="28">
        <f t="shared" si="0"/>
        <v>16047275</v>
      </c>
      <c r="Z17" s="29">
        <f>+IF(X17&lt;&gt;0,+(Y17/X17)*100,0)</f>
        <v>242.8460243062807</v>
      </c>
      <c r="AA17" s="30">
        <f>SUM(AA6:AA16)</f>
        <v>13216007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-3499998</v>
      </c>
      <c r="Y26" s="20">
        <v>3499998</v>
      </c>
      <c r="Z26" s="21">
        <v>-100</v>
      </c>
      <c r="AA26" s="22">
        <v>-7000000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-3499998</v>
      </c>
      <c r="Y27" s="28">
        <f t="shared" si="1"/>
        <v>3499998</v>
      </c>
      <c r="Z27" s="29">
        <f>+IF(X27&lt;&gt;0,+(Y27/X27)*100,0)</f>
        <v>-100</v>
      </c>
      <c r="AA27" s="30">
        <f>SUM(AA21:AA26)</f>
        <v>-7000000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-31215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-31215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35080588</v>
      </c>
      <c r="D38" s="32">
        <f>+D17+D27+D36</f>
        <v>0</v>
      </c>
      <c r="E38" s="33">
        <f t="shared" si="3"/>
        <v>6216007</v>
      </c>
      <c r="F38" s="2">
        <f t="shared" si="3"/>
        <v>6216007</v>
      </c>
      <c r="G38" s="2">
        <f t="shared" si="3"/>
        <v>4293396</v>
      </c>
      <c r="H38" s="2">
        <f t="shared" si="3"/>
        <v>5224726</v>
      </c>
      <c r="I38" s="2">
        <f t="shared" si="3"/>
        <v>2789482</v>
      </c>
      <c r="J38" s="2">
        <f t="shared" si="3"/>
        <v>12307604</v>
      </c>
      <c r="K38" s="2">
        <f t="shared" si="3"/>
        <v>3822532</v>
      </c>
      <c r="L38" s="2">
        <f t="shared" si="3"/>
        <v>2753030</v>
      </c>
      <c r="M38" s="2">
        <f t="shared" si="3"/>
        <v>3772113</v>
      </c>
      <c r="N38" s="2">
        <f t="shared" si="3"/>
        <v>10347675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22655279</v>
      </c>
      <c r="X38" s="2">
        <f t="shared" si="3"/>
        <v>3108006</v>
      </c>
      <c r="Y38" s="2">
        <f t="shared" si="3"/>
        <v>19547273</v>
      </c>
      <c r="Z38" s="34">
        <f>+IF(X38&lt;&gt;0,+(Y38/X38)*100,0)</f>
        <v>628.93292355291464</v>
      </c>
      <c r="AA38" s="35">
        <f>+AA17+AA27+AA36</f>
        <v>6216007</v>
      </c>
    </row>
    <row r="39" spans="1:27" ht="13.5" x14ac:dyDescent="0.25">
      <c r="A39" s="23" t="s">
        <v>61</v>
      </c>
      <c r="B39" s="17"/>
      <c r="C39" s="32">
        <v>42712944</v>
      </c>
      <c r="D39" s="32"/>
      <c r="E39" s="33"/>
      <c r="F39" s="2"/>
      <c r="G39" s="2">
        <v>78087686</v>
      </c>
      <c r="H39" s="2">
        <f>+G40+H60</f>
        <v>82381082</v>
      </c>
      <c r="I39" s="2">
        <f>+H40+I60</f>
        <v>87605808</v>
      </c>
      <c r="J39" s="2">
        <f>+G39</f>
        <v>78087686</v>
      </c>
      <c r="K39" s="2">
        <f>+I40+K60</f>
        <v>90395290</v>
      </c>
      <c r="L39" s="2">
        <f>+K40+L60</f>
        <v>94217822</v>
      </c>
      <c r="M39" s="2">
        <f>+L40+M60</f>
        <v>96970852</v>
      </c>
      <c r="N39" s="2">
        <f>+K39</f>
        <v>90395290</v>
      </c>
      <c r="O39" s="2">
        <f>+M40+O60</f>
        <v>100742965</v>
      </c>
      <c r="P39" s="2">
        <f>+O40+P60</f>
        <v>100742965</v>
      </c>
      <c r="Q39" s="2">
        <f>+P40+Q60</f>
        <v>100742965</v>
      </c>
      <c r="R39" s="2">
        <f>+O39</f>
        <v>100742965</v>
      </c>
      <c r="S39" s="2">
        <f>+Q40+S60</f>
        <v>100742965</v>
      </c>
      <c r="T39" s="2">
        <f>+S40+T60</f>
        <v>100742965</v>
      </c>
      <c r="U39" s="2">
        <f>+T40+U60</f>
        <v>100742965</v>
      </c>
      <c r="V39" s="2">
        <f>+S39</f>
        <v>100742965</v>
      </c>
      <c r="W39" s="2">
        <f>+G39</f>
        <v>78087686</v>
      </c>
      <c r="X39" s="2"/>
      <c r="Y39" s="2">
        <f>+W39-X39</f>
        <v>78087686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77793532</v>
      </c>
      <c r="D40" s="43">
        <f t="shared" ref="D40:AA40" si="4">+D38+D39</f>
        <v>0</v>
      </c>
      <c r="E40" s="44">
        <f t="shared" si="4"/>
        <v>6216007</v>
      </c>
      <c r="F40" s="45">
        <f t="shared" si="4"/>
        <v>6216007</v>
      </c>
      <c r="G40" s="45">
        <f t="shared" si="4"/>
        <v>82381082</v>
      </c>
      <c r="H40" s="45">
        <f t="shared" si="4"/>
        <v>87605808</v>
      </c>
      <c r="I40" s="45">
        <f t="shared" si="4"/>
        <v>90395290</v>
      </c>
      <c r="J40" s="45">
        <f>+I40</f>
        <v>90395290</v>
      </c>
      <c r="K40" s="45">
        <f t="shared" si="4"/>
        <v>94217822</v>
      </c>
      <c r="L40" s="45">
        <f t="shared" si="4"/>
        <v>96970852</v>
      </c>
      <c r="M40" s="45">
        <f t="shared" si="4"/>
        <v>100742965</v>
      </c>
      <c r="N40" s="45">
        <f>+M40</f>
        <v>100742965</v>
      </c>
      <c r="O40" s="45">
        <f t="shared" si="4"/>
        <v>100742965</v>
      </c>
      <c r="P40" s="45">
        <f t="shared" si="4"/>
        <v>100742965</v>
      </c>
      <c r="Q40" s="45">
        <f t="shared" si="4"/>
        <v>100742965</v>
      </c>
      <c r="R40" s="45">
        <f>+Q40</f>
        <v>100742965</v>
      </c>
      <c r="S40" s="45">
        <f t="shared" si="4"/>
        <v>100742965</v>
      </c>
      <c r="T40" s="45">
        <f t="shared" si="4"/>
        <v>100742965</v>
      </c>
      <c r="U40" s="45">
        <f t="shared" si="4"/>
        <v>100742965</v>
      </c>
      <c r="V40" s="45">
        <f>+U40</f>
        <v>100742965</v>
      </c>
      <c r="W40" s="45">
        <f>+V40</f>
        <v>100742965</v>
      </c>
      <c r="X40" s="45">
        <f t="shared" si="4"/>
        <v>3108006</v>
      </c>
      <c r="Y40" s="45">
        <f t="shared" si="4"/>
        <v>97634959</v>
      </c>
      <c r="Z40" s="46">
        <f>+IF(X40&lt;&gt;0,+(Y40/X40)*100,0)</f>
        <v>3141.4018827505479</v>
      </c>
      <c r="AA40" s="47">
        <f t="shared" si="4"/>
        <v>6216007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78087686</v>
      </c>
      <c r="J60">
        <v>78087686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-83445667</v>
      </c>
      <c r="F14" s="20">
        <v>-83445667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-41722831</v>
      </c>
      <c r="Y14" s="20">
        <v>41722831</v>
      </c>
      <c r="Z14" s="21">
        <v>-100</v>
      </c>
      <c r="AA14" s="22">
        <v>-83445667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-83445667</v>
      </c>
      <c r="F17" s="28">
        <f t="shared" si="0"/>
        <v>-83445667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-41722831</v>
      </c>
      <c r="Y17" s="28">
        <f t="shared" si="0"/>
        <v>41722831</v>
      </c>
      <c r="Z17" s="29">
        <f>+IF(X17&lt;&gt;0,+(Y17/X17)*100,0)</f>
        <v>-100</v>
      </c>
      <c r="AA17" s="30">
        <f>SUM(AA6:AA16)</f>
        <v>-83445667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-83445667</v>
      </c>
      <c r="F38" s="2">
        <f t="shared" si="3"/>
        <v>-83445667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-41722831</v>
      </c>
      <c r="Y38" s="2">
        <f t="shared" si="3"/>
        <v>41722831</v>
      </c>
      <c r="Z38" s="34">
        <f>+IF(X38&lt;&gt;0,+(Y38/X38)*100,0)</f>
        <v>-100</v>
      </c>
      <c r="AA38" s="35">
        <f>+AA17+AA27+AA36</f>
        <v>-83445667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-83445667</v>
      </c>
      <c r="F40" s="45">
        <f t="shared" si="4"/>
        <v>-83445667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-41722831</v>
      </c>
      <c r="Y40" s="45">
        <f t="shared" si="4"/>
        <v>41722831</v>
      </c>
      <c r="Z40" s="46">
        <f>+IF(X40&lt;&gt;0,+(Y40/X40)*100,0)</f>
        <v>-100</v>
      </c>
      <c r="AA40" s="47">
        <f t="shared" si="4"/>
        <v>-83445667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98702129</v>
      </c>
      <c r="D7" s="18"/>
      <c r="E7" s="19">
        <v>-68430276</v>
      </c>
      <c r="F7" s="20">
        <v>-68430276</v>
      </c>
      <c r="G7" s="20">
        <v>11768210</v>
      </c>
      <c r="H7" s="20">
        <v>11187061</v>
      </c>
      <c r="I7" s="20">
        <v>9406905</v>
      </c>
      <c r="J7" s="20">
        <v>32362176</v>
      </c>
      <c r="K7" s="20">
        <v>8606605</v>
      </c>
      <c r="L7" s="20">
        <v>9662434</v>
      </c>
      <c r="M7" s="20">
        <v>8146936</v>
      </c>
      <c r="N7" s="20">
        <v>26415975</v>
      </c>
      <c r="O7" s="20"/>
      <c r="P7" s="20"/>
      <c r="Q7" s="20"/>
      <c r="R7" s="20"/>
      <c r="S7" s="20"/>
      <c r="T7" s="20"/>
      <c r="U7" s="20"/>
      <c r="V7" s="20"/>
      <c r="W7" s="20">
        <v>58778151</v>
      </c>
      <c r="X7" s="20">
        <v>-34215138</v>
      </c>
      <c r="Y7" s="20">
        <v>92993289</v>
      </c>
      <c r="Z7" s="21">
        <v>-271.78989896226631</v>
      </c>
      <c r="AA7" s="22">
        <v>-68430276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28487243</v>
      </c>
      <c r="D9" s="18"/>
      <c r="E9" s="19">
        <v>35876016</v>
      </c>
      <c r="F9" s="20">
        <v>35876016</v>
      </c>
      <c r="G9" s="20"/>
      <c r="H9" s="20">
        <v>14999964</v>
      </c>
      <c r="I9" s="20"/>
      <c r="J9" s="20">
        <v>14999964</v>
      </c>
      <c r="K9" s="20"/>
      <c r="L9" s="20"/>
      <c r="M9" s="20">
        <v>8203271</v>
      </c>
      <c r="N9" s="20">
        <v>8203271</v>
      </c>
      <c r="O9" s="20"/>
      <c r="P9" s="20"/>
      <c r="Q9" s="20"/>
      <c r="R9" s="20"/>
      <c r="S9" s="20"/>
      <c r="T9" s="20"/>
      <c r="U9" s="20"/>
      <c r="V9" s="20"/>
      <c r="W9" s="20">
        <v>23203235</v>
      </c>
      <c r="X9" s="20">
        <v>23938008</v>
      </c>
      <c r="Y9" s="20">
        <v>-734773</v>
      </c>
      <c r="Z9" s="21">
        <v>-3.0694826403266302</v>
      </c>
      <c r="AA9" s="22">
        <v>35876016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-121035980</v>
      </c>
      <c r="D14" s="18"/>
      <c r="E14" s="19">
        <v>-133093728</v>
      </c>
      <c r="F14" s="20">
        <v>-133093728</v>
      </c>
      <c r="G14" s="20">
        <v>-20577164</v>
      </c>
      <c r="H14" s="20">
        <v>-15185431</v>
      </c>
      <c r="I14" s="20">
        <v>-14422823</v>
      </c>
      <c r="J14" s="20">
        <v>-50185418</v>
      </c>
      <c r="K14" s="20">
        <v>-8259404</v>
      </c>
      <c r="L14" s="20">
        <v>-9456712</v>
      </c>
      <c r="M14" s="20">
        <v>-8122283</v>
      </c>
      <c r="N14" s="20">
        <v>-25838399</v>
      </c>
      <c r="O14" s="20"/>
      <c r="P14" s="20"/>
      <c r="Q14" s="20"/>
      <c r="R14" s="20"/>
      <c r="S14" s="20"/>
      <c r="T14" s="20"/>
      <c r="U14" s="20"/>
      <c r="V14" s="20"/>
      <c r="W14" s="20">
        <v>-76023817</v>
      </c>
      <c r="X14" s="20">
        <v>-66546864</v>
      </c>
      <c r="Y14" s="20">
        <v>-9476953</v>
      </c>
      <c r="Z14" s="21">
        <v>14.241021184709771</v>
      </c>
      <c r="AA14" s="22">
        <v>-133093728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6153392</v>
      </c>
      <c r="D17" s="26">
        <f>SUM(D6:D16)</f>
        <v>0</v>
      </c>
      <c r="E17" s="27">
        <f t="shared" si="0"/>
        <v>-165647988</v>
      </c>
      <c r="F17" s="28">
        <f t="shared" si="0"/>
        <v>-165647988</v>
      </c>
      <c r="G17" s="28">
        <f t="shared" si="0"/>
        <v>-8808954</v>
      </c>
      <c r="H17" s="28">
        <f t="shared" si="0"/>
        <v>11001594</v>
      </c>
      <c r="I17" s="28">
        <f t="shared" si="0"/>
        <v>-5015918</v>
      </c>
      <c r="J17" s="28">
        <f t="shared" si="0"/>
        <v>-2823278</v>
      </c>
      <c r="K17" s="28">
        <f t="shared" si="0"/>
        <v>347201</v>
      </c>
      <c r="L17" s="28">
        <f t="shared" si="0"/>
        <v>205722</v>
      </c>
      <c r="M17" s="28">
        <f t="shared" si="0"/>
        <v>8227924</v>
      </c>
      <c r="N17" s="28">
        <f t="shared" si="0"/>
        <v>8780847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5957569</v>
      </c>
      <c r="X17" s="28">
        <f t="shared" si="0"/>
        <v>-76823994</v>
      </c>
      <c r="Y17" s="28">
        <f t="shared" si="0"/>
        <v>82781563</v>
      </c>
      <c r="Z17" s="29">
        <f>+IF(X17&lt;&gt;0,+(Y17/X17)*100,0)</f>
        <v>-107.75482852401556</v>
      </c>
      <c r="AA17" s="30">
        <f>SUM(AA6:AA16)</f>
        <v>-165647988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-2891502</v>
      </c>
      <c r="D26" s="18"/>
      <c r="E26" s="19"/>
      <c r="F26" s="20"/>
      <c r="G26" s="20">
        <v>-196824</v>
      </c>
      <c r="H26" s="20"/>
      <c r="I26" s="20">
        <v>-1289808</v>
      </c>
      <c r="J26" s="20">
        <v>-1486632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-1486632</v>
      </c>
      <c r="X26" s="20"/>
      <c r="Y26" s="20">
        <v>-1486632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-2891502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-196824</v>
      </c>
      <c r="H27" s="28">
        <f t="shared" si="1"/>
        <v>0</v>
      </c>
      <c r="I27" s="28">
        <f t="shared" si="1"/>
        <v>-1289808</v>
      </c>
      <c r="J27" s="28">
        <f t="shared" si="1"/>
        <v>-1486632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-1486632</v>
      </c>
      <c r="X27" s="28">
        <f t="shared" si="1"/>
        <v>0</v>
      </c>
      <c r="Y27" s="28">
        <f t="shared" si="1"/>
        <v>-1486632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-2000004</v>
      </c>
      <c r="F32" s="20">
        <v>-2000004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-1000002</v>
      </c>
      <c r="Y32" s="20">
        <v>1000002</v>
      </c>
      <c r="Z32" s="21">
        <v>-100</v>
      </c>
      <c r="AA32" s="22">
        <v>-2000004</v>
      </c>
    </row>
    <row r="33" spans="1:27" ht="13.5" x14ac:dyDescent="0.25">
      <c r="A33" s="23" t="s">
        <v>57</v>
      </c>
      <c r="B33" s="17" t="s">
        <v>32</v>
      </c>
      <c r="C33" s="18">
        <v>-11195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-11195</v>
      </c>
      <c r="D36" s="26">
        <f>SUM(D31:D35)</f>
        <v>0</v>
      </c>
      <c r="E36" s="27">
        <f t="shared" si="2"/>
        <v>-2000004</v>
      </c>
      <c r="F36" s="28">
        <f t="shared" si="2"/>
        <v>-2000004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-1000002</v>
      </c>
      <c r="Y36" s="28">
        <f t="shared" si="2"/>
        <v>1000002</v>
      </c>
      <c r="Z36" s="29">
        <f>+IF(X36&lt;&gt;0,+(Y36/X36)*100,0)</f>
        <v>-100</v>
      </c>
      <c r="AA36" s="30">
        <f>SUM(AA31:AA35)</f>
        <v>-2000004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3250695</v>
      </c>
      <c r="D38" s="32">
        <f>+D17+D27+D36</f>
        <v>0</v>
      </c>
      <c r="E38" s="33">
        <f t="shared" si="3"/>
        <v>-167647992</v>
      </c>
      <c r="F38" s="2">
        <f t="shared" si="3"/>
        <v>-167647992</v>
      </c>
      <c r="G38" s="2">
        <f t="shared" si="3"/>
        <v>-9005778</v>
      </c>
      <c r="H38" s="2">
        <f t="shared" si="3"/>
        <v>11001594</v>
      </c>
      <c r="I38" s="2">
        <f t="shared" si="3"/>
        <v>-6305726</v>
      </c>
      <c r="J38" s="2">
        <f t="shared" si="3"/>
        <v>-4309910</v>
      </c>
      <c r="K38" s="2">
        <f t="shared" si="3"/>
        <v>347201</v>
      </c>
      <c r="L38" s="2">
        <f t="shared" si="3"/>
        <v>205722</v>
      </c>
      <c r="M38" s="2">
        <f t="shared" si="3"/>
        <v>8227924</v>
      </c>
      <c r="N38" s="2">
        <f t="shared" si="3"/>
        <v>8780847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4470937</v>
      </c>
      <c r="X38" s="2">
        <f t="shared" si="3"/>
        <v>-77823996</v>
      </c>
      <c r="Y38" s="2">
        <f t="shared" si="3"/>
        <v>82294933</v>
      </c>
      <c r="Z38" s="34">
        <f>+IF(X38&lt;&gt;0,+(Y38/X38)*100,0)</f>
        <v>-105.74493373483418</v>
      </c>
      <c r="AA38" s="35">
        <f>+AA17+AA27+AA36</f>
        <v>-167647992</v>
      </c>
    </row>
    <row r="39" spans="1:27" ht="13.5" x14ac:dyDescent="0.25">
      <c r="A39" s="23" t="s">
        <v>61</v>
      </c>
      <c r="B39" s="17"/>
      <c r="C39" s="32">
        <v>79175080</v>
      </c>
      <c r="D39" s="32"/>
      <c r="E39" s="33">
        <v>79175080</v>
      </c>
      <c r="F39" s="2">
        <v>79175080</v>
      </c>
      <c r="G39" s="2">
        <v>83151847</v>
      </c>
      <c r="H39" s="2">
        <f>+G40+H60</f>
        <v>74146069</v>
      </c>
      <c r="I39" s="2">
        <f>+H40+I60</f>
        <v>85147663</v>
      </c>
      <c r="J39" s="2">
        <f>+G39</f>
        <v>83151847</v>
      </c>
      <c r="K39" s="2">
        <f>+I40+K60</f>
        <v>78841937</v>
      </c>
      <c r="L39" s="2">
        <f>+K40+L60</f>
        <v>79189138</v>
      </c>
      <c r="M39" s="2">
        <f>+L40+M60</f>
        <v>79394860</v>
      </c>
      <c r="N39" s="2">
        <f>+K39</f>
        <v>78841937</v>
      </c>
      <c r="O39" s="2">
        <f>+M40+O60</f>
        <v>87622784</v>
      </c>
      <c r="P39" s="2">
        <f>+O40+P60</f>
        <v>87622784</v>
      </c>
      <c r="Q39" s="2">
        <f>+P40+Q60</f>
        <v>87622784</v>
      </c>
      <c r="R39" s="2">
        <f>+O39</f>
        <v>87622784</v>
      </c>
      <c r="S39" s="2">
        <f>+Q40+S60</f>
        <v>87622784</v>
      </c>
      <c r="T39" s="2">
        <f>+S40+T60</f>
        <v>87622784</v>
      </c>
      <c r="U39" s="2">
        <f>+T40+U60</f>
        <v>87622784</v>
      </c>
      <c r="V39" s="2">
        <f>+S39</f>
        <v>87622784</v>
      </c>
      <c r="W39" s="2">
        <f>+G39</f>
        <v>83151847</v>
      </c>
      <c r="X39" s="2">
        <v>79175080</v>
      </c>
      <c r="Y39" s="2">
        <f>+W39-X39</f>
        <v>3976767</v>
      </c>
      <c r="Z39" s="34">
        <f>+IF(X39&lt;&gt;0,+(Y39/X39)*100,0)</f>
        <v>5.0227508453417409</v>
      </c>
      <c r="AA39" s="35">
        <v>79175080</v>
      </c>
    </row>
    <row r="40" spans="1:27" ht="13.5" x14ac:dyDescent="0.25">
      <c r="A40" s="41" t="s">
        <v>63</v>
      </c>
      <c r="B40" s="42" t="s">
        <v>62</v>
      </c>
      <c r="C40" s="43">
        <f>+C38+C39</f>
        <v>82425775</v>
      </c>
      <c r="D40" s="43">
        <f t="shared" ref="D40:AA40" si="4">+D38+D39</f>
        <v>0</v>
      </c>
      <c r="E40" s="44">
        <f t="shared" si="4"/>
        <v>-88472912</v>
      </c>
      <c r="F40" s="45">
        <f t="shared" si="4"/>
        <v>-88472912</v>
      </c>
      <c r="G40" s="45">
        <f t="shared" si="4"/>
        <v>74146069</v>
      </c>
      <c r="H40" s="45">
        <f t="shared" si="4"/>
        <v>85147663</v>
      </c>
      <c r="I40" s="45">
        <f t="shared" si="4"/>
        <v>78841937</v>
      </c>
      <c r="J40" s="45">
        <f>+I40</f>
        <v>78841937</v>
      </c>
      <c r="K40" s="45">
        <f t="shared" si="4"/>
        <v>79189138</v>
      </c>
      <c r="L40" s="45">
        <f t="shared" si="4"/>
        <v>79394860</v>
      </c>
      <c r="M40" s="45">
        <f t="shared" si="4"/>
        <v>87622784</v>
      </c>
      <c r="N40" s="45">
        <f>+M40</f>
        <v>87622784</v>
      </c>
      <c r="O40" s="45">
        <f t="shared" si="4"/>
        <v>87622784</v>
      </c>
      <c r="P40" s="45">
        <f t="shared" si="4"/>
        <v>87622784</v>
      </c>
      <c r="Q40" s="45">
        <f t="shared" si="4"/>
        <v>87622784</v>
      </c>
      <c r="R40" s="45">
        <f>+Q40</f>
        <v>87622784</v>
      </c>
      <c r="S40" s="45">
        <f t="shared" si="4"/>
        <v>87622784</v>
      </c>
      <c r="T40" s="45">
        <f t="shared" si="4"/>
        <v>87622784</v>
      </c>
      <c r="U40" s="45">
        <f t="shared" si="4"/>
        <v>87622784</v>
      </c>
      <c r="V40" s="45">
        <f>+U40</f>
        <v>87622784</v>
      </c>
      <c r="W40" s="45">
        <f>+V40</f>
        <v>87622784</v>
      </c>
      <c r="X40" s="45">
        <f t="shared" si="4"/>
        <v>1351084</v>
      </c>
      <c r="Y40" s="45">
        <f t="shared" si="4"/>
        <v>86271700</v>
      </c>
      <c r="Z40" s="46">
        <f>+IF(X40&lt;&gt;0,+(Y40/X40)*100,0)</f>
        <v>6385.3690814190677</v>
      </c>
      <c r="AA40" s="47">
        <f t="shared" si="4"/>
        <v>-88472912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83151847</v>
      </c>
      <c r="J60">
        <v>83151847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69952881</v>
      </c>
      <c r="D7" s="18"/>
      <c r="E7" s="19">
        <v>-31</v>
      </c>
      <c r="F7" s="20">
        <v>-31</v>
      </c>
      <c r="G7" s="20">
        <v>6614835</v>
      </c>
      <c r="H7" s="20">
        <v>7730426</v>
      </c>
      <c r="I7" s="20">
        <v>7562637</v>
      </c>
      <c r="J7" s="20">
        <v>21907898</v>
      </c>
      <c r="K7" s="20">
        <v>8151405</v>
      </c>
      <c r="L7" s="20">
        <v>6543418</v>
      </c>
      <c r="M7" s="20">
        <v>5214983</v>
      </c>
      <c r="N7" s="20">
        <v>19909806</v>
      </c>
      <c r="O7" s="20"/>
      <c r="P7" s="20"/>
      <c r="Q7" s="20"/>
      <c r="R7" s="20"/>
      <c r="S7" s="20"/>
      <c r="T7" s="20"/>
      <c r="U7" s="20"/>
      <c r="V7" s="20"/>
      <c r="W7" s="20">
        <v>41817704</v>
      </c>
      <c r="X7" s="20">
        <v>-18</v>
      </c>
      <c r="Y7" s="20">
        <v>41817722</v>
      </c>
      <c r="Z7" s="21">
        <v>-232320677.77777779</v>
      </c>
      <c r="AA7" s="22">
        <v>-31</v>
      </c>
    </row>
    <row r="8" spans="1:27" ht="13.5" x14ac:dyDescent="0.25">
      <c r="A8" s="23" t="s">
        <v>36</v>
      </c>
      <c r="B8" s="17" t="s">
        <v>32</v>
      </c>
      <c r="C8" s="18">
        <v>112850</v>
      </c>
      <c r="D8" s="18"/>
      <c r="E8" s="19"/>
      <c r="F8" s="20"/>
      <c r="G8" s="20">
        <v>12820</v>
      </c>
      <c r="H8" s="20">
        <v>300</v>
      </c>
      <c r="I8" s="20"/>
      <c r="J8" s="20">
        <v>13120</v>
      </c>
      <c r="K8" s="20"/>
      <c r="L8" s="20">
        <v>55279</v>
      </c>
      <c r="M8" s="20">
        <v>66036</v>
      </c>
      <c r="N8" s="20">
        <v>121315</v>
      </c>
      <c r="O8" s="20"/>
      <c r="P8" s="20"/>
      <c r="Q8" s="20"/>
      <c r="R8" s="20"/>
      <c r="S8" s="20"/>
      <c r="T8" s="20"/>
      <c r="U8" s="20"/>
      <c r="V8" s="20"/>
      <c r="W8" s="20">
        <v>134435</v>
      </c>
      <c r="X8" s="20"/>
      <c r="Y8" s="20">
        <v>134435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506920</v>
      </c>
      <c r="D9" s="18"/>
      <c r="E9" s="19">
        <v>3119651</v>
      </c>
      <c r="F9" s="20">
        <v>3119651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2246138</v>
      </c>
      <c r="Y9" s="20">
        <v>-2246138</v>
      </c>
      <c r="Z9" s="21">
        <v>-100</v>
      </c>
      <c r="AA9" s="22">
        <v>3119651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-7036033</v>
      </c>
      <c r="D14" s="18"/>
      <c r="E14" s="19"/>
      <c r="F14" s="20"/>
      <c r="G14" s="20">
        <v>-202198</v>
      </c>
      <c r="H14" s="20">
        <v>-279784</v>
      </c>
      <c r="I14" s="20">
        <v>-1136539</v>
      </c>
      <c r="J14" s="20">
        <v>-1618521</v>
      </c>
      <c r="K14" s="20">
        <v>-89249</v>
      </c>
      <c r="L14" s="20">
        <v>-183900</v>
      </c>
      <c r="M14" s="20">
        <v>-94635</v>
      </c>
      <c r="N14" s="20">
        <v>-367784</v>
      </c>
      <c r="O14" s="20"/>
      <c r="P14" s="20"/>
      <c r="Q14" s="20"/>
      <c r="R14" s="20"/>
      <c r="S14" s="20"/>
      <c r="T14" s="20"/>
      <c r="U14" s="20"/>
      <c r="V14" s="20"/>
      <c r="W14" s="20">
        <v>-1986305</v>
      </c>
      <c r="X14" s="20"/>
      <c r="Y14" s="20">
        <v>-1986305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63536618</v>
      </c>
      <c r="D17" s="26">
        <f>SUM(D6:D16)</f>
        <v>0</v>
      </c>
      <c r="E17" s="27">
        <f t="shared" si="0"/>
        <v>3119620</v>
      </c>
      <c r="F17" s="28">
        <f t="shared" si="0"/>
        <v>3119620</v>
      </c>
      <c r="G17" s="28">
        <f t="shared" si="0"/>
        <v>6425457</v>
      </c>
      <c r="H17" s="28">
        <f t="shared" si="0"/>
        <v>7450942</v>
      </c>
      <c r="I17" s="28">
        <f t="shared" si="0"/>
        <v>6426098</v>
      </c>
      <c r="J17" s="28">
        <f t="shared" si="0"/>
        <v>20302497</v>
      </c>
      <c r="K17" s="28">
        <f t="shared" si="0"/>
        <v>8062156</v>
      </c>
      <c r="L17" s="28">
        <f t="shared" si="0"/>
        <v>6414797</v>
      </c>
      <c r="M17" s="28">
        <f t="shared" si="0"/>
        <v>5186384</v>
      </c>
      <c r="N17" s="28">
        <f t="shared" si="0"/>
        <v>19663337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39965834</v>
      </c>
      <c r="X17" s="28">
        <f t="shared" si="0"/>
        <v>2246120</v>
      </c>
      <c r="Y17" s="28">
        <f t="shared" si="0"/>
        <v>37719714</v>
      </c>
      <c r="Z17" s="29">
        <f>+IF(X17&lt;&gt;0,+(Y17/X17)*100,0)</f>
        <v>1679.327640553488</v>
      </c>
      <c r="AA17" s="30">
        <f>SUM(AA6:AA16)</f>
        <v>3119620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-502654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-502654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-9174</v>
      </c>
      <c r="D33" s="18"/>
      <c r="E33" s="19"/>
      <c r="F33" s="20"/>
      <c r="G33" s="20">
        <v>-1562</v>
      </c>
      <c r="H33" s="36">
        <v>-975</v>
      </c>
      <c r="I33" s="36">
        <v>-966</v>
      </c>
      <c r="J33" s="36">
        <v>-3503</v>
      </c>
      <c r="K33" s="20">
        <v>-2327</v>
      </c>
      <c r="L33" s="20">
        <v>-1433</v>
      </c>
      <c r="M33" s="20">
        <v>-736</v>
      </c>
      <c r="N33" s="20">
        <v>-4496</v>
      </c>
      <c r="O33" s="36"/>
      <c r="P33" s="36"/>
      <c r="Q33" s="36"/>
      <c r="R33" s="20"/>
      <c r="S33" s="20"/>
      <c r="T33" s="20"/>
      <c r="U33" s="20"/>
      <c r="V33" s="36"/>
      <c r="W33" s="36">
        <v>-7999</v>
      </c>
      <c r="X33" s="36"/>
      <c r="Y33" s="20">
        <v>-7999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-9174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-1562</v>
      </c>
      <c r="H36" s="28">
        <f t="shared" si="2"/>
        <v>-975</v>
      </c>
      <c r="I36" s="28">
        <f t="shared" si="2"/>
        <v>-966</v>
      </c>
      <c r="J36" s="28">
        <f t="shared" si="2"/>
        <v>-3503</v>
      </c>
      <c r="K36" s="28">
        <f t="shared" si="2"/>
        <v>-2327</v>
      </c>
      <c r="L36" s="28">
        <f t="shared" si="2"/>
        <v>-1433</v>
      </c>
      <c r="M36" s="28">
        <f t="shared" si="2"/>
        <v>-736</v>
      </c>
      <c r="N36" s="28">
        <f t="shared" si="2"/>
        <v>-4496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-7999</v>
      </c>
      <c r="X36" s="28">
        <f t="shared" si="2"/>
        <v>0</v>
      </c>
      <c r="Y36" s="28">
        <f t="shared" si="2"/>
        <v>-7999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63024790</v>
      </c>
      <c r="D38" s="32">
        <f>+D17+D27+D36</f>
        <v>0</v>
      </c>
      <c r="E38" s="33">
        <f t="shared" si="3"/>
        <v>3119620</v>
      </c>
      <c r="F38" s="2">
        <f t="shared" si="3"/>
        <v>3119620</v>
      </c>
      <c r="G38" s="2">
        <f t="shared" si="3"/>
        <v>6423895</v>
      </c>
      <c r="H38" s="2">
        <f t="shared" si="3"/>
        <v>7449967</v>
      </c>
      <c r="I38" s="2">
        <f t="shared" si="3"/>
        <v>6425132</v>
      </c>
      <c r="J38" s="2">
        <f t="shared" si="3"/>
        <v>20298994</v>
      </c>
      <c r="K38" s="2">
        <f t="shared" si="3"/>
        <v>8059829</v>
      </c>
      <c r="L38" s="2">
        <f t="shared" si="3"/>
        <v>6413364</v>
      </c>
      <c r="M38" s="2">
        <f t="shared" si="3"/>
        <v>5185648</v>
      </c>
      <c r="N38" s="2">
        <f t="shared" si="3"/>
        <v>19658841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39957835</v>
      </c>
      <c r="X38" s="2">
        <f t="shared" si="3"/>
        <v>2246120</v>
      </c>
      <c r="Y38" s="2">
        <f t="shared" si="3"/>
        <v>37711715</v>
      </c>
      <c r="Z38" s="34">
        <f>+IF(X38&lt;&gt;0,+(Y38/X38)*100,0)</f>
        <v>1678.9715153242034</v>
      </c>
      <c r="AA38" s="35">
        <f>+AA17+AA27+AA36</f>
        <v>3119620</v>
      </c>
    </row>
    <row r="39" spans="1:27" ht="13.5" x14ac:dyDescent="0.25">
      <c r="A39" s="23" t="s">
        <v>61</v>
      </c>
      <c r="B39" s="17"/>
      <c r="C39" s="32">
        <v>260740689</v>
      </c>
      <c r="D39" s="32"/>
      <c r="E39" s="33"/>
      <c r="F39" s="2"/>
      <c r="G39" s="2">
        <v>321133942</v>
      </c>
      <c r="H39" s="2">
        <f>+G40+H60</f>
        <v>327557837</v>
      </c>
      <c r="I39" s="2">
        <f>+H40+I60</f>
        <v>335007804</v>
      </c>
      <c r="J39" s="2">
        <f>+G39</f>
        <v>321133942</v>
      </c>
      <c r="K39" s="2">
        <f>+I40+K60</f>
        <v>341432936</v>
      </c>
      <c r="L39" s="2">
        <f>+K40+L60</f>
        <v>349492765</v>
      </c>
      <c r="M39" s="2">
        <f>+L40+M60</f>
        <v>355906129</v>
      </c>
      <c r="N39" s="2">
        <f>+K39</f>
        <v>341432936</v>
      </c>
      <c r="O39" s="2">
        <f>+M40+O60</f>
        <v>361091777</v>
      </c>
      <c r="P39" s="2">
        <f>+O40+P60</f>
        <v>361091777</v>
      </c>
      <c r="Q39" s="2">
        <f>+P40+Q60</f>
        <v>361091777</v>
      </c>
      <c r="R39" s="2">
        <f>+O39</f>
        <v>361091777</v>
      </c>
      <c r="S39" s="2">
        <f>+Q40+S60</f>
        <v>361091777</v>
      </c>
      <c r="T39" s="2">
        <f>+S40+T60</f>
        <v>361091777</v>
      </c>
      <c r="U39" s="2">
        <f>+T40+U60</f>
        <v>361091777</v>
      </c>
      <c r="V39" s="2">
        <f>+S39</f>
        <v>361091777</v>
      </c>
      <c r="W39" s="2">
        <f>+G39</f>
        <v>321133942</v>
      </c>
      <c r="X39" s="2"/>
      <c r="Y39" s="2">
        <f>+W39-X39</f>
        <v>321133942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323765479</v>
      </c>
      <c r="D40" s="43">
        <f t="shared" ref="D40:AA40" si="4">+D38+D39</f>
        <v>0</v>
      </c>
      <c r="E40" s="44">
        <f t="shared" si="4"/>
        <v>3119620</v>
      </c>
      <c r="F40" s="45">
        <f t="shared" si="4"/>
        <v>3119620</v>
      </c>
      <c r="G40" s="45">
        <f t="shared" si="4"/>
        <v>327557837</v>
      </c>
      <c r="H40" s="45">
        <f t="shared" si="4"/>
        <v>335007804</v>
      </c>
      <c r="I40" s="45">
        <f t="shared" si="4"/>
        <v>341432936</v>
      </c>
      <c r="J40" s="45">
        <f>+I40</f>
        <v>341432936</v>
      </c>
      <c r="K40" s="45">
        <f t="shared" si="4"/>
        <v>349492765</v>
      </c>
      <c r="L40" s="45">
        <f t="shared" si="4"/>
        <v>355906129</v>
      </c>
      <c r="M40" s="45">
        <f t="shared" si="4"/>
        <v>361091777</v>
      </c>
      <c r="N40" s="45">
        <f>+M40</f>
        <v>361091777</v>
      </c>
      <c r="O40" s="45">
        <f t="shared" si="4"/>
        <v>361091777</v>
      </c>
      <c r="P40" s="45">
        <f t="shared" si="4"/>
        <v>361091777</v>
      </c>
      <c r="Q40" s="45">
        <f t="shared" si="4"/>
        <v>361091777</v>
      </c>
      <c r="R40" s="45">
        <f>+Q40</f>
        <v>361091777</v>
      </c>
      <c r="S40" s="45">
        <f t="shared" si="4"/>
        <v>361091777</v>
      </c>
      <c r="T40" s="45">
        <f t="shared" si="4"/>
        <v>361091777</v>
      </c>
      <c r="U40" s="45">
        <f t="shared" si="4"/>
        <v>361091777</v>
      </c>
      <c r="V40" s="45">
        <f>+U40</f>
        <v>361091777</v>
      </c>
      <c r="W40" s="45">
        <f>+V40</f>
        <v>361091777</v>
      </c>
      <c r="X40" s="45">
        <f t="shared" si="4"/>
        <v>2246120</v>
      </c>
      <c r="Y40" s="45">
        <f t="shared" si="4"/>
        <v>358845657</v>
      </c>
      <c r="Z40" s="46">
        <f>+IF(X40&lt;&gt;0,+(Y40/X40)*100,0)</f>
        <v>15976.246015350915</v>
      </c>
      <c r="AA40" s="47">
        <f t="shared" si="4"/>
        <v>3119620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321133942</v>
      </c>
      <c r="J60">
        <v>321133942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250765</v>
      </c>
      <c r="D7" s="18"/>
      <c r="E7" s="19">
        <v>15160931</v>
      </c>
      <c r="F7" s="20">
        <v>15160931</v>
      </c>
      <c r="G7" s="20"/>
      <c r="H7" s="20">
        <v>142143</v>
      </c>
      <c r="I7" s="20">
        <v>31516</v>
      </c>
      <c r="J7" s="20">
        <v>173659</v>
      </c>
      <c r="K7" s="20">
        <v>3373</v>
      </c>
      <c r="L7" s="20">
        <v>14375</v>
      </c>
      <c r="M7" s="20">
        <v>1842</v>
      </c>
      <c r="N7" s="20">
        <v>19590</v>
      </c>
      <c r="O7" s="20"/>
      <c r="P7" s="20"/>
      <c r="Q7" s="20"/>
      <c r="R7" s="20"/>
      <c r="S7" s="20"/>
      <c r="T7" s="20"/>
      <c r="U7" s="20"/>
      <c r="V7" s="20"/>
      <c r="W7" s="20">
        <v>193249</v>
      </c>
      <c r="X7" s="20">
        <v>7580460</v>
      </c>
      <c r="Y7" s="20">
        <v>-7387211</v>
      </c>
      <c r="Z7" s="21">
        <v>-97.450695604224549</v>
      </c>
      <c r="AA7" s="22">
        <v>15160931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656898</v>
      </c>
      <c r="F9" s="20">
        <v>656898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328452</v>
      </c>
      <c r="Y9" s="20">
        <v>-328452</v>
      </c>
      <c r="Z9" s="21">
        <v>-100</v>
      </c>
      <c r="AA9" s="22">
        <v>656898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-11665706</v>
      </c>
      <c r="D14" s="18"/>
      <c r="E14" s="19">
        <v>-37768099</v>
      </c>
      <c r="F14" s="20">
        <v>-37768099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-18884046</v>
      </c>
      <c r="Y14" s="20">
        <v>18884046</v>
      </c>
      <c r="Z14" s="21">
        <v>-100</v>
      </c>
      <c r="AA14" s="22">
        <v>-37768099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-11414941</v>
      </c>
      <c r="D17" s="26">
        <f>SUM(D6:D16)</f>
        <v>0</v>
      </c>
      <c r="E17" s="27">
        <f t="shared" si="0"/>
        <v>-21950270</v>
      </c>
      <c r="F17" s="28">
        <f t="shared" si="0"/>
        <v>-21950270</v>
      </c>
      <c r="G17" s="28">
        <f t="shared" si="0"/>
        <v>0</v>
      </c>
      <c r="H17" s="28">
        <f t="shared" si="0"/>
        <v>142143</v>
      </c>
      <c r="I17" s="28">
        <f t="shared" si="0"/>
        <v>31516</v>
      </c>
      <c r="J17" s="28">
        <f t="shared" si="0"/>
        <v>173659</v>
      </c>
      <c r="K17" s="28">
        <f t="shared" si="0"/>
        <v>3373</v>
      </c>
      <c r="L17" s="28">
        <f t="shared" si="0"/>
        <v>14375</v>
      </c>
      <c r="M17" s="28">
        <f t="shared" si="0"/>
        <v>1842</v>
      </c>
      <c r="N17" s="28">
        <f t="shared" si="0"/>
        <v>19590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193249</v>
      </c>
      <c r="X17" s="28">
        <f t="shared" si="0"/>
        <v>-10975134</v>
      </c>
      <c r="Y17" s="28">
        <f t="shared" si="0"/>
        <v>11168383</v>
      </c>
      <c r="Z17" s="29">
        <f>+IF(X17&lt;&gt;0,+(Y17/X17)*100,0)</f>
        <v>-101.76078943546385</v>
      </c>
      <c r="AA17" s="30">
        <f>SUM(AA6:AA16)</f>
        <v>-21950270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-2499996</v>
      </c>
      <c r="Y26" s="20">
        <v>2499996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-2499996</v>
      </c>
      <c r="Y27" s="28">
        <f t="shared" si="1"/>
        <v>2499996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-11414941</v>
      </c>
      <c r="D38" s="32">
        <f>+D17+D27+D36</f>
        <v>0</v>
      </c>
      <c r="E38" s="33">
        <f t="shared" si="3"/>
        <v>-26950270</v>
      </c>
      <c r="F38" s="2">
        <f t="shared" si="3"/>
        <v>-26950270</v>
      </c>
      <c r="G38" s="2">
        <f t="shared" si="3"/>
        <v>0</v>
      </c>
      <c r="H38" s="2">
        <f t="shared" si="3"/>
        <v>142143</v>
      </c>
      <c r="I38" s="2">
        <f t="shared" si="3"/>
        <v>31516</v>
      </c>
      <c r="J38" s="2">
        <f t="shared" si="3"/>
        <v>173659</v>
      </c>
      <c r="K38" s="2">
        <f t="shared" si="3"/>
        <v>3373</v>
      </c>
      <c r="L38" s="2">
        <f t="shared" si="3"/>
        <v>14375</v>
      </c>
      <c r="M38" s="2">
        <f t="shared" si="3"/>
        <v>1842</v>
      </c>
      <c r="N38" s="2">
        <f t="shared" si="3"/>
        <v>19590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193249</v>
      </c>
      <c r="X38" s="2">
        <f t="shared" si="3"/>
        <v>-13475130</v>
      </c>
      <c r="Y38" s="2">
        <f t="shared" si="3"/>
        <v>13668379</v>
      </c>
      <c r="Z38" s="34">
        <f>+IF(X38&lt;&gt;0,+(Y38/X38)*100,0)</f>
        <v>-101.43411603450207</v>
      </c>
      <c r="AA38" s="35">
        <f>+AA17+AA27+AA36</f>
        <v>-26950270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142143</v>
      </c>
      <c r="J39" s="2">
        <f>+G39</f>
        <v>0</v>
      </c>
      <c r="K39" s="2">
        <f>+I40+K60</f>
        <v>173659</v>
      </c>
      <c r="L39" s="2">
        <f>+K40+L60</f>
        <v>177032</v>
      </c>
      <c r="M39" s="2">
        <f>+L40+M60</f>
        <v>191407</v>
      </c>
      <c r="N39" s="2">
        <f>+K39</f>
        <v>173659</v>
      </c>
      <c r="O39" s="2">
        <f>+M40+O60</f>
        <v>193249</v>
      </c>
      <c r="P39" s="2">
        <f>+O40+P60</f>
        <v>193249</v>
      </c>
      <c r="Q39" s="2">
        <f>+P40+Q60</f>
        <v>193249</v>
      </c>
      <c r="R39" s="2">
        <f>+O39</f>
        <v>193249</v>
      </c>
      <c r="S39" s="2">
        <f>+Q40+S60</f>
        <v>193249</v>
      </c>
      <c r="T39" s="2">
        <f>+S40+T60</f>
        <v>193249</v>
      </c>
      <c r="U39" s="2">
        <f>+T40+U60</f>
        <v>193249</v>
      </c>
      <c r="V39" s="2">
        <f>+S39</f>
        <v>193249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-11414941</v>
      </c>
      <c r="D40" s="43">
        <f t="shared" ref="D40:AA40" si="4">+D38+D39</f>
        <v>0</v>
      </c>
      <c r="E40" s="44">
        <f t="shared" si="4"/>
        <v>-26950270</v>
      </c>
      <c r="F40" s="45">
        <f t="shared" si="4"/>
        <v>-26950270</v>
      </c>
      <c r="G40" s="45">
        <f t="shared" si="4"/>
        <v>0</v>
      </c>
      <c r="H40" s="45">
        <f t="shared" si="4"/>
        <v>142143</v>
      </c>
      <c r="I40" s="45">
        <f t="shared" si="4"/>
        <v>173659</v>
      </c>
      <c r="J40" s="45">
        <f>+I40</f>
        <v>173659</v>
      </c>
      <c r="K40" s="45">
        <f t="shared" si="4"/>
        <v>177032</v>
      </c>
      <c r="L40" s="45">
        <f t="shared" si="4"/>
        <v>191407</v>
      </c>
      <c r="M40" s="45">
        <f t="shared" si="4"/>
        <v>193249</v>
      </c>
      <c r="N40" s="45">
        <f>+M40</f>
        <v>193249</v>
      </c>
      <c r="O40" s="45">
        <f t="shared" si="4"/>
        <v>193249</v>
      </c>
      <c r="P40" s="45">
        <f t="shared" si="4"/>
        <v>193249</v>
      </c>
      <c r="Q40" s="45">
        <f t="shared" si="4"/>
        <v>193249</v>
      </c>
      <c r="R40" s="45">
        <f>+Q40</f>
        <v>193249</v>
      </c>
      <c r="S40" s="45">
        <f t="shared" si="4"/>
        <v>193249</v>
      </c>
      <c r="T40" s="45">
        <f t="shared" si="4"/>
        <v>193249</v>
      </c>
      <c r="U40" s="45">
        <f t="shared" si="4"/>
        <v>193249</v>
      </c>
      <c r="V40" s="45">
        <f>+U40</f>
        <v>193249</v>
      </c>
      <c r="W40" s="45">
        <f>+V40</f>
        <v>193249</v>
      </c>
      <c r="X40" s="45">
        <f t="shared" si="4"/>
        <v>-13475130</v>
      </c>
      <c r="Y40" s="45">
        <f t="shared" si="4"/>
        <v>13668379</v>
      </c>
      <c r="Z40" s="46">
        <f>+IF(X40&lt;&gt;0,+(Y40/X40)*100,0)</f>
        <v>-101.43411603450207</v>
      </c>
      <c r="AA40" s="47">
        <f t="shared" si="4"/>
        <v>-26950270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75217200</v>
      </c>
      <c r="F7" s="20">
        <v>75217200</v>
      </c>
      <c r="G7" s="20"/>
      <c r="H7" s="20"/>
      <c r="I7" s="20"/>
      <c r="J7" s="20"/>
      <c r="K7" s="20">
        <v>33330</v>
      </c>
      <c r="L7" s="20">
        <v>2669918</v>
      </c>
      <c r="M7" s="20">
        <v>1803714</v>
      </c>
      <c r="N7" s="20">
        <v>4506962</v>
      </c>
      <c r="O7" s="20"/>
      <c r="P7" s="20"/>
      <c r="Q7" s="20"/>
      <c r="R7" s="20"/>
      <c r="S7" s="20"/>
      <c r="T7" s="20"/>
      <c r="U7" s="20"/>
      <c r="V7" s="20"/>
      <c r="W7" s="20">
        <v>4506962</v>
      </c>
      <c r="X7" s="20">
        <v>37608600</v>
      </c>
      <c r="Y7" s="20">
        <v>-33101638</v>
      </c>
      <c r="Z7" s="21">
        <v>-88.016139925442587</v>
      </c>
      <c r="AA7" s="22">
        <v>75217200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3060</v>
      </c>
      <c r="L8" s="20">
        <v>2110</v>
      </c>
      <c r="M8" s="20">
        <v>3010</v>
      </c>
      <c r="N8" s="20">
        <v>8180</v>
      </c>
      <c r="O8" s="20"/>
      <c r="P8" s="20"/>
      <c r="Q8" s="20"/>
      <c r="R8" s="20"/>
      <c r="S8" s="20"/>
      <c r="T8" s="20"/>
      <c r="U8" s="20"/>
      <c r="V8" s="20"/>
      <c r="W8" s="20">
        <v>8180</v>
      </c>
      <c r="X8" s="20"/>
      <c r="Y8" s="20">
        <v>8180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2272467</v>
      </c>
      <c r="N9" s="20">
        <v>2272467</v>
      </c>
      <c r="O9" s="20"/>
      <c r="P9" s="20"/>
      <c r="Q9" s="20"/>
      <c r="R9" s="20"/>
      <c r="S9" s="20"/>
      <c r="T9" s="20"/>
      <c r="U9" s="20"/>
      <c r="V9" s="20"/>
      <c r="W9" s="20">
        <v>2272467</v>
      </c>
      <c r="X9" s="20"/>
      <c r="Y9" s="20">
        <v>2272467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-6595847</v>
      </c>
      <c r="D14" s="18"/>
      <c r="E14" s="19"/>
      <c r="F14" s="20"/>
      <c r="G14" s="20">
        <v>-950630</v>
      </c>
      <c r="H14" s="20">
        <v>-213168</v>
      </c>
      <c r="I14" s="20"/>
      <c r="J14" s="20">
        <v>-1163798</v>
      </c>
      <c r="K14" s="20"/>
      <c r="L14" s="20">
        <v>-60030</v>
      </c>
      <c r="M14" s="20">
        <v>-36750</v>
      </c>
      <c r="N14" s="20">
        <v>-96780</v>
      </c>
      <c r="O14" s="20"/>
      <c r="P14" s="20"/>
      <c r="Q14" s="20"/>
      <c r="R14" s="20"/>
      <c r="S14" s="20"/>
      <c r="T14" s="20"/>
      <c r="U14" s="20"/>
      <c r="V14" s="20"/>
      <c r="W14" s="20">
        <v>-1260578</v>
      </c>
      <c r="X14" s="20"/>
      <c r="Y14" s="20">
        <v>-1260578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-6595847</v>
      </c>
      <c r="D17" s="26">
        <f>SUM(D6:D16)</f>
        <v>0</v>
      </c>
      <c r="E17" s="27">
        <f t="shared" si="0"/>
        <v>75217200</v>
      </c>
      <c r="F17" s="28">
        <f t="shared" si="0"/>
        <v>75217200</v>
      </c>
      <c r="G17" s="28">
        <f t="shared" si="0"/>
        <v>-950630</v>
      </c>
      <c r="H17" s="28">
        <f t="shared" si="0"/>
        <v>-213168</v>
      </c>
      <c r="I17" s="28">
        <f t="shared" si="0"/>
        <v>0</v>
      </c>
      <c r="J17" s="28">
        <f t="shared" si="0"/>
        <v>-1163798</v>
      </c>
      <c r="K17" s="28">
        <f t="shared" si="0"/>
        <v>36390</v>
      </c>
      <c r="L17" s="28">
        <f t="shared" si="0"/>
        <v>2611998</v>
      </c>
      <c r="M17" s="28">
        <f t="shared" si="0"/>
        <v>4042441</v>
      </c>
      <c r="N17" s="28">
        <f t="shared" si="0"/>
        <v>6690829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5527031</v>
      </c>
      <c r="X17" s="28">
        <f t="shared" si="0"/>
        <v>37608600</v>
      </c>
      <c r="Y17" s="28">
        <f t="shared" si="0"/>
        <v>-32081569</v>
      </c>
      <c r="Z17" s="29">
        <f>+IF(X17&lt;&gt;0,+(Y17/X17)*100,0)</f>
        <v>-85.303810830501533</v>
      </c>
      <c r="AA17" s="30">
        <f>SUM(AA6:AA16)</f>
        <v>75217200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-6595847</v>
      </c>
      <c r="D38" s="32">
        <f>+D17+D27+D36</f>
        <v>0</v>
      </c>
      <c r="E38" s="33">
        <f t="shared" si="3"/>
        <v>75217200</v>
      </c>
      <c r="F38" s="2">
        <f t="shared" si="3"/>
        <v>75217200</v>
      </c>
      <c r="G38" s="2">
        <f t="shared" si="3"/>
        <v>-950630</v>
      </c>
      <c r="H38" s="2">
        <f t="shared" si="3"/>
        <v>-213168</v>
      </c>
      <c r="I38" s="2">
        <f t="shared" si="3"/>
        <v>0</v>
      </c>
      <c r="J38" s="2">
        <f t="shared" si="3"/>
        <v>-1163798</v>
      </c>
      <c r="K38" s="2">
        <f t="shared" si="3"/>
        <v>36390</v>
      </c>
      <c r="L38" s="2">
        <f t="shared" si="3"/>
        <v>2611998</v>
      </c>
      <c r="M38" s="2">
        <f t="shared" si="3"/>
        <v>4042441</v>
      </c>
      <c r="N38" s="2">
        <f t="shared" si="3"/>
        <v>6690829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5527031</v>
      </c>
      <c r="X38" s="2">
        <f t="shared" si="3"/>
        <v>37608600</v>
      </c>
      <c r="Y38" s="2">
        <f t="shared" si="3"/>
        <v>-32081569</v>
      </c>
      <c r="Z38" s="34">
        <f>+IF(X38&lt;&gt;0,+(Y38/X38)*100,0)</f>
        <v>-85.303810830501533</v>
      </c>
      <c r="AA38" s="35">
        <f>+AA17+AA27+AA36</f>
        <v>75217200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-950630</v>
      </c>
      <c r="I39" s="2">
        <f>+H40+I60</f>
        <v>-1163798</v>
      </c>
      <c r="J39" s="2">
        <f>+G39</f>
        <v>0</v>
      </c>
      <c r="K39" s="2">
        <f>+I40+K60</f>
        <v>-1163798</v>
      </c>
      <c r="L39" s="2">
        <f>+K40+L60</f>
        <v>-1127408</v>
      </c>
      <c r="M39" s="2">
        <f>+L40+M60</f>
        <v>1484590</v>
      </c>
      <c r="N39" s="2">
        <f>+K39</f>
        <v>-1163798</v>
      </c>
      <c r="O39" s="2">
        <f>+M40+O60</f>
        <v>5527031</v>
      </c>
      <c r="P39" s="2">
        <f>+O40+P60</f>
        <v>5527031</v>
      </c>
      <c r="Q39" s="2">
        <f>+P40+Q60</f>
        <v>5527031</v>
      </c>
      <c r="R39" s="2">
        <f>+O39</f>
        <v>5527031</v>
      </c>
      <c r="S39" s="2">
        <f>+Q40+S60</f>
        <v>5527031</v>
      </c>
      <c r="T39" s="2">
        <f>+S40+T60</f>
        <v>5527031</v>
      </c>
      <c r="U39" s="2">
        <f>+T40+U60</f>
        <v>5527031</v>
      </c>
      <c r="V39" s="2">
        <f>+S39</f>
        <v>5527031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-6595847</v>
      </c>
      <c r="D40" s="43">
        <f t="shared" ref="D40:AA40" si="4">+D38+D39</f>
        <v>0</v>
      </c>
      <c r="E40" s="44">
        <f t="shared" si="4"/>
        <v>75217200</v>
      </c>
      <c r="F40" s="45">
        <f t="shared" si="4"/>
        <v>75217200</v>
      </c>
      <c r="G40" s="45">
        <f t="shared" si="4"/>
        <v>-950630</v>
      </c>
      <c r="H40" s="45">
        <f t="shared" si="4"/>
        <v>-1163798</v>
      </c>
      <c r="I40" s="45">
        <f t="shared" si="4"/>
        <v>-1163798</v>
      </c>
      <c r="J40" s="45">
        <f>+I40</f>
        <v>-1163798</v>
      </c>
      <c r="K40" s="45">
        <f t="shared" si="4"/>
        <v>-1127408</v>
      </c>
      <c r="L40" s="45">
        <f t="shared" si="4"/>
        <v>1484590</v>
      </c>
      <c r="M40" s="45">
        <f t="shared" si="4"/>
        <v>5527031</v>
      </c>
      <c r="N40" s="45">
        <f>+M40</f>
        <v>5527031</v>
      </c>
      <c r="O40" s="45">
        <f t="shared" si="4"/>
        <v>5527031</v>
      </c>
      <c r="P40" s="45">
        <f t="shared" si="4"/>
        <v>5527031</v>
      </c>
      <c r="Q40" s="45">
        <f t="shared" si="4"/>
        <v>5527031</v>
      </c>
      <c r="R40" s="45">
        <f>+Q40</f>
        <v>5527031</v>
      </c>
      <c r="S40" s="45">
        <f t="shared" si="4"/>
        <v>5527031</v>
      </c>
      <c r="T40" s="45">
        <f t="shared" si="4"/>
        <v>5527031</v>
      </c>
      <c r="U40" s="45">
        <f t="shared" si="4"/>
        <v>5527031</v>
      </c>
      <c r="V40" s="45">
        <f>+U40</f>
        <v>5527031</v>
      </c>
      <c r="W40" s="45">
        <f>+V40</f>
        <v>5527031</v>
      </c>
      <c r="X40" s="45">
        <f t="shared" si="4"/>
        <v>37608600</v>
      </c>
      <c r="Y40" s="45">
        <f t="shared" si="4"/>
        <v>-32081569</v>
      </c>
      <c r="Z40" s="46">
        <f>+IF(X40&lt;&gt;0,+(Y40/X40)*100,0)</f>
        <v>-85.303810830501533</v>
      </c>
      <c r="AA40" s="47">
        <f t="shared" si="4"/>
        <v>75217200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-330153690</v>
      </c>
      <c r="F33" s="20">
        <v>-330153690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-165076848</v>
      </c>
      <c r="Y33" s="20">
        <v>165076848</v>
      </c>
      <c r="Z33" s="21">
        <v>-100</v>
      </c>
      <c r="AA33" s="22">
        <v>-330153690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-330153690</v>
      </c>
      <c r="F36" s="28">
        <f t="shared" si="2"/>
        <v>-330153690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-165076848</v>
      </c>
      <c r="Y36" s="28">
        <f t="shared" si="2"/>
        <v>165076848</v>
      </c>
      <c r="Z36" s="29">
        <f>+IF(X36&lt;&gt;0,+(Y36/X36)*100,0)</f>
        <v>-100</v>
      </c>
      <c r="AA36" s="30">
        <f>SUM(AA31:AA35)</f>
        <v>-330153690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-330153690</v>
      </c>
      <c r="F38" s="2">
        <f t="shared" si="3"/>
        <v>-330153690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-165076848</v>
      </c>
      <c r="Y38" s="2">
        <f t="shared" si="3"/>
        <v>165076848</v>
      </c>
      <c r="Z38" s="34">
        <f>+IF(X38&lt;&gt;0,+(Y38/X38)*100,0)</f>
        <v>-100</v>
      </c>
      <c r="AA38" s="35">
        <f>+AA17+AA27+AA36</f>
        <v>-330153690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-330153690</v>
      </c>
      <c r="F40" s="45">
        <f t="shared" si="4"/>
        <v>-330153690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-165076848</v>
      </c>
      <c r="Y40" s="45">
        <f t="shared" si="4"/>
        <v>165076848</v>
      </c>
      <c r="Z40" s="46">
        <f>+IF(X40&lt;&gt;0,+(Y40/X40)*100,0)</f>
        <v>-100</v>
      </c>
      <c r="AA40" s="47">
        <f t="shared" si="4"/>
        <v>-330153690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-54581423</v>
      </c>
      <c r="D14" s="18"/>
      <c r="E14" s="19"/>
      <c r="F14" s="20"/>
      <c r="G14" s="20">
        <v>-5141046</v>
      </c>
      <c r="H14" s="20">
        <v>-1090500</v>
      </c>
      <c r="I14" s="20"/>
      <c r="J14" s="20">
        <v>-6231546</v>
      </c>
      <c r="K14" s="20">
        <v>-187123</v>
      </c>
      <c r="L14" s="20">
        <v>-85061</v>
      </c>
      <c r="M14" s="20">
        <v>-4000000</v>
      </c>
      <c r="N14" s="20">
        <v>-4272184</v>
      </c>
      <c r="O14" s="20"/>
      <c r="P14" s="20"/>
      <c r="Q14" s="20"/>
      <c r="R14" s="20"/>
      <c r="S14" s="20"/>
      <c r="T14" s="20"/>
      <c r="U14" s="20"/>
      <c r="V14" s="20"/>
      <c r="W14" s="20">
        <v>-10503730</v>
      </c>
      <c r="X14" s="20"/>
      <c r="Y14" s="20">
        <v>-10503730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-54581423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-5141046</v>
      </c>
      <c r="H17" s="28">
        <f t="shared" si="0"/>
        <v>-1090500</v>
      </c>
      <c r="I17" s="28">
        <f t="shared" si="0"/>
        <v>0</v>
      </c>
      <c r="J17" s="28">
        <f t="shared" si="0"/>
        <v>-6231546</v>
      </c>
      <c r="K17" s="28">
        <f t="shared" si="0"/>
        <v>-187123</v>
      </c>
      <c r="L17" s="28">
        <f t="shared" si="0"/>
        <v>-85061</v>
      </c>
      <c r="M17" s="28">
        <f t="shared" si="0"/>
        <v>-4000000</v>
      </c>
      <c r="N17" s="28">
        <f t="shared" si="0"/>
        <v>-4272184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-10503730</v>
      </c>
      <c r="X17" s="28">
        <f t="shared" si="0"/>
        <v>0</v>
      </c>
      <c r="Y17" s="28">
        <f t="shared" si="0"/>
        <v>-10503730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-8975</v>
      </c>
      <c r="F33" s="20">
        <v>-8975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-4488</v>
      </c>
      <c r="Y33" s="20">
        <v>4488</v>
      </c>
      <c r="Z33" s="21">
        <v>-100</v>
      </c>
      <c r="AA33" s="22">
        <v>-8975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-8975</v>
      </c>
      <c r="F36" s="28">
        <f t="shared" si="2"/>
        <v>-8975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-4488</v>
      </c>
      <c r="Y36" s="28">
        <f t="shared" si="2"/>
        <v>4488</v>
      </c>
      <c r="Z36" s="29">
        <f>+IF(X36&lt;&gt;0,+(Y36/X36)*100,0)</f>
        <v>-100</v>
      </c>
      <c r="AA36" s="30">
        <f>SUM(AA31:AA35)</f>
        <v>-8975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-54581423</v>
      </c>
      <c r="D38" s="32">
        <f>+D17+D27+D36</f>
        <v>0</v>
      </c>
      <c r="E38" s="33">
        <f t="shared" si="3"/>
        <v>-8975</v>
      </c>
      <c r="F38" s="2">
        <f t="shared" si="3"/>
        <v>-8975</v>
      </c>
      <c r="G38" s="2">
        <f t="shared" si="3"/>
        <v>-5141046</v>
      </c>
      <c r="H38" s="2">
        <f t="shared" si="3"/>
        <v>-1090500</v>
      </c>
      <c r="I38" s="2">
        <f t="shared" si="3"/>
        <v>0</v>
      </c>
      <c r="J38" s="2">
        <f t="shared" si="3"/>
        <v>-6231546</v>
      </c>
      <c r="K38" s="2">
        <f t="shared" si="3"/>
        <v>-187123</v>
      </c>
      <c r="L38" s="2">
        <f t="shared" si="3"/>
        <v>-85061</v>
      </c>
      <c r="M38" s="2">
        <f t="shared" si="3"/>
        <v>-4000000</v>
      </c>
      <c r="N38" s="2">
        <f t="shared" si="3"/>
        <v>-4272184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-10503730</v>
      </c>
      <c r="X38" s="2">
        <f t="shared" si="3"/>
        <v>-4488</v>
      </c>
      <c r="Y38" s="2">
        <f t="shared" si="3"/>
        <v>-10499242</v>
      </c>
      <c r="Z38" s="34">
        <f>+IF(X38&lt;&gt;0,+(Y38/X38)*100,0)</f>
        <v>233940.32976827092</v>
      </c>
      <c r="AA38" s="35">
        <f>+AA17+AA27+AA36</f>
        <v>-8975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-5141046</v>
      </c>
      <c r="I39" s="2">
        <f>+H40+I60</f>
        <v>-6231546</v>
      </c>
      <c r="J39" s="2">
        <f>+G39</f>
        <v>0</v>
      </c>
      <c r="K39" s="2">
        <f>+I40+K60</f>
        <v>-6231546</v>
      </c>
      <c r="L39" s="2">
        <f>+K40+L60</f>
        <v>-6418669</v>
      </c>
      <c r="M39" s="2">
        <f>+L40+M60</f>
        <v>-6503730</v>
      </c>
      <c r="N39" s="2">
        <f>+K39</f>
        <v>-6231546</v>
      </c>
      <c r="O39" s="2">
        <f>+M40+O60</f>
        <v>-10503730</v>
      </c>
      <c r="P39" s="2">
        <f>+O40+P60</f>
        <v>-10503730</v>
      </c>
      <c r="Q39" s="2">
        <f>+P40+Q60</f>
        <v>-10503730</v>
      </c>
      <c r="R39" s="2">
        <f>+O39</f>
        <v>-10503730</v>
      </c>
      <c r="S39" s="2">
        <f>+Q40+S60</f>
        <v>-10503730</v>
      </c>
      <c r="T39" s="2">
        <f>+S40+T60</f>
        <v>-10503730</v>
      </c>
      <c r="U39" s="2">
        <f>+T40+U60</f>
        <v>-10503730</v>
      </c>
      <c r="V39" s="2">
        <f>+S39</f>
        <v>-10503730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-54581423</v>
      </c>
      <c r="D40" s="43">
        <f t="shared" ref="D40:AA40" si="4">+D38+D39</f>
        <v>0</v>
      </c>
      <c r="E40" s="44">
        <f t="shared" si="4"/>
        <v>-8975</v>
      </c>
      <c r="F40" s="45">
        <f t="shared" si="4"/>
        <v>-8975</v>
      </c>
      <c r="G40" s="45">
        <f t="shared" si="4"/>
        <v>-5141046</v>
      </c>
      <c r="H40" s="45">
        <f t="shared" si="4"/>
        <v>-6231546</v>
      </c>
      <c r="I40" s="45">
        <f t="shared" si="4"/>
        <v>-6231546</v>
      </c>
      <c r="J40" s="45">
        <f>+I40</f>
        <v>-6231546</v>
      </c>
      <c r="K40" s="45">
        <f t="shared" si="4"/>
        <v>-6418669</v>
      </c>
      <c r="L40" s="45">
        <f t="shared" si="4"/>
        <v>-6503730</v>
      </c>
      <c r="M40" s="45">
        <f t="shared" si="4"/>
        <v>-10503730</v>
      </c>
      <c r="N40" s="45">
        <f>+M40</f>
        <v>-10503730</v>
      </c>
      <c r="O40" s="45">
        <f t="shared" si="4"/>
        <v>-10503730</v>
      </c>
      <c r="P40" s="45">
        <f t="shared" si="4"/>
        <v>-10503730</v>
      </c>
      <c r="Q40" s="45">
        <f t="shared" si="4"/>
        <v>-10503730</v>
      </c>
      <c r="R40" s="45">
        <f>+Q40</f>
        <v>-10503730</v>
      </c>
      <c r="S40" s="45">
        <f t="shared" si="4"/>
        <v>-10503730</v>
      </c>
      <c r="T40" s="45">
        <f t="shared" si="4"/>
        <v>-10503730</v>
      </c>
      <c r="U40" s="45">
        <f t="shared" si="4"/>
        <v>-10503730</v>
      </c>
      <c r="V40" s="45">
        <f>+U40</f>
        <v>-10503730</v>
      </c>
      <c r="W40" s="45">
        <f>+V40</f>
        <v>-10503730</v>
      </c>
      <c r="X40" s="45">
        <f t="shared" si="4"/>
        <v>-4488</v>
      </c>
      <c r="Y40" s="45">
        <f t="shared" si="4"/>
        <v>-10499242</v>
      </c>
      <c r="Z40" s="46">
        <f>+IF(X40&lt;&gt;0,+(Y40/X40)*100,0)</f>
        <v>233940.32976827092</v>
      </c>
      <c r="AA40" s="47">
        <f t="shared" si="4"/>
        <v>-8975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-388325808</v>
      </c>
      <c r="D14" s="18"/>
      <c r="E14" s="19">
        <v>-377358250</v>
      </c>
      <c r="F14" s="20">
        <v>-377358250</v>
      </c>
      <c r="G14" s="20">
        <v>-48429449</v>
      </c>
      <c r="H14" s="20">
        <v>-56754841</v>
      </c>
      <c r="I14" s="20">
        <v>-56589375</v>
      </c>
      <c r="J14" s="20">
        <v>-161773665</v>
      </c>
      <c r="K14" s="20">
        <v>-32654747</v>
      </c>
      <c r="L14" s="20">
        <v>-33880055</v>
      </c>
      <c r="M14" s="20">
        <v>-29849200</v>
      </c>
      <c r="N14" s="20">
        <v>-96384002</v>
      </c>
      <c r="O14" s="20"/>
      <c r="P14" s="20"/>
      <c r="Q14" s="20"/>
      <c r="R14" s="20"/>
      <c r="S14" s="20"/>
      <c r="T14" s="20"/>
      <c r="U14" s="20"/>
      <c r="V14" s="20"/>
      <c r="W14" s="20">
        <v>-258157667</v>
      </c>
      <c r="X14" s="20">
        <v>-188679132</v>
      </c>
      <c r="Y14" s="20">
        <v>-69478535</v>
      </c>
      <c r="Z14" s="21">
        <v>36.823645658916853</v>
      </c>
      <c r="AA14" s="22">
        <v>-377358250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-388325808</v>
      </c>
      <c r="D17" s="26">
        <f>SUM(D6:D16)</f>
        <v>0</v>
      </c>
      <c r="E17" s="27">
        <f t="shared" si="0"/>
        <v>-377358250</v>
      </c>
      <c r="F17" s="28">
        <f t="shared" si="0"/>
        <v>-377358250</v>
      </c>
      <c r="G17" s="28">
        <f t="shared" si="0"/>
        <v>-48429449</v>
      </c>
      <c r="H17" s="28">
        <f t="shared" si="0"/>
        <v>-56754841</v>
      </c>
      <c r="I17" s="28">
        <f t="shared" si="0"/>
        <v>-56589375</v>
      </c>
      <c r="J17" s="28">
        <f t="shared" si="0"/>
        <v>-161773665</v>
      </c>
      <c r="K17" s="28">
        <f t="shared" si="0"/>
        <v>-32654747</v>
      </c>
      <c r="L17" s="28">
        <f t="shared" si="0"/>
        <v>-33880055</v>
      </c>
      <c r="M17" s="28">
        <f t="shared" si="0"/>
        <v>-29849200</v>
      </c>
      <c r="N17" s="28">
        <f t="shared" si="0"/>
        <v>-96384002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-258157667</v>
      </c>
      <c r="X17" s="28">
        <f t="shared" si="0"/>
        <v>-188679132</v>
      </c>
      <c r="Y17" s="28">
        <f t="shared" si="0"/>
        <v>-69478535</v>
      </c>
      <c r="Z17" s="29">
        <f>+IF(X17&lt;&gt;0,+(Y17/X17)*100,0)</f>
        <v>36.823645658916853</v>
      </c>
      <c r="AA17" s="30">
        <f>SUM(AA6:AA16)</f>
        <v>-377358250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-1300000</v>
      </c>
      <c r="F33" s="20">
        <v>-1300000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-650004</v>
      </c>
      <c r="Y33" s="20">
        <v>650004</v>
      </c>
      <c r="Z33" s="21">
        <v>-100</v>
      </c>
      <c r="AA33" s="22">
        <v>-1300000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-1300000</v>
      </c>
      <c r="F36" s="28">
        <f t="shared" si="2"/>
        <v>-1300000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-650004</v>
      </c>
      <c r="Y36" s="28">
        <f t="shared" si="2"/>
        <v>650004</v>
      </c>
      <c r="Z36" s="29">
        <f>+IF(X36&lt;&gt;0,+(Y36/X36)*100,0)</f>
        <v>-100</v>
      </c>
      <c r="AA36" s="30">
        <f>SUM(AA31:AA35)</f>
        <v>-1300000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-388325808</v>
      </c>
      <c r="D38" s="32">
        <f>+D17+D27+D36</f>
        <v>0</v>
      </c>
      <c r="E38" s="33">
        <f t="shared" si="3"/>
        <v>-378658250</v>
      </c>
      <c r="F38" s="2">
        <f t="shared" si="3"/>
        <v>-378658250</v>
      </c>
      <c r="G38" s="2">
        <f t="shared" si="3"/>
        <v>-48429449</v>
      </c>
      <c r="H38" s="2">
        <f t="shared" si="3"/>
        <v>-56754841</v>
      </c>
      <c r="I38" s="2">
        <f t="shared" si="3"/>
        <v>-56589375</v>
      </c>
      <c r="J38" s="2">
        <f t="shared" si="3"/>
        <v>-161773665</v>
      </c>
      <c r="K38" s="2">
        <f t="shared" si="3"/>
        <v>-32654747</v>
      </c>
      <c r="L38" s="2">
        <f t="shared" si="3"/>
        <v>-33880055</v>
      </c>
      <c r="M38" s="2">
        <f t="shared" si="3"/>
        <v>-29849200</v>
      </c>
      <c r="N38" s="2">
        <f t="shared" si="3"/>
        <v>-96384002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-258157667</v>
      </c>
      <c r="X38" s="2">
        <f t="shared" si="3"/>
        <v>-189329136</v>
      </c>
      <c r="Y38" s="2">
        <f t="shared" si="3"/>
        <v>-68828531</v>
      </c>
      <c r="Z38" s="34">
        <f>+IF(X38&lt;&gt;0,+(Y38/X38)*100,0)</f>
        <v>36.353903289348978</v>
      </c>
      <c r="AA38" s="35">
        <f>+AA17+AA27+AA36</f>
        <v>-378658250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-48429449</v>
      </c>
      <c r="I39" s="2">
        <f>+H40+I60</f>
        <v>-105184290</v>
      </c>
      <c r="J39" s="2">
        <f>+G39</f>
        <v>0</v>
      </c>
      <c r="K39" s="2">
        <f>+I40+K60</f>
        <v>-161773665</v>
      </c>
      <c r="L39" s="2">
        <f>+K40+L60</f>
        <v>-194428412</v>
      </c>
      <c r="M39" s="2">
        <f>+L40+M60</f>
        <v>-228308467</v>
      </c>
      <c r="N39" s="2">
        <f>+K39</f>
        <v>-161773665</v>
      </c>
      <c r="O39" s="2">
        <f>+M40+O60</f>
        <v>-258157667</v>
      </c>
      <c r="P39" s="2">
        <f>+O40+P60</f>
        <v>-258157667</v>
      </c>
      <c r="Q39" s="2">
        <f>+P40+Q60</f>
        <v>-258157667</v>
      </c>
      <c r="R39" s="2">
        <f>+O39</f>
        <v>-258157667</v>
      </c>
      <c r="S39" s="2">
        <f>+Q40+S60</f>
        <v>-258157667</v>
      </c>
      <c r="T39" s="2">
        <f>+S40+T60</f>
        <v>-258157667</v>
      </c>
      <c r="U39" s="2">
        <f>+T40+U60</f>
        <v>-258157667</v>
      </c>
      <c r="V39" s="2">
        <f>+S39</f>
        <v>-258157667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-388325808</v>
      </c>
      <c r="D40" s="43">
        <f t="shared" ref="D40:AA40" si="4">+D38+D39</f>
        <v>0</v>
      </c>
      <c r="E40" s="44">
        <f t="shared" si="4"/>
        <v>-378658250</v>
      </c>
      <c r="F40" s="45">
        <f t="shared" si="4"/>
        <v>-378658250</v>
      </c>
      <c r="G40" s="45">
        <f t="shared" si="4"/>
        <v>-48429449</v>
      </c>
      <c r="H40" s="45">
        <f t="shared" si="4"/>
        <v>-105184290</v>
      </c>
      <c r="I40" s="45">
        <f t="shared" si="4"/>
        <v>-161773665</v>
      </c>
      <c r="J40" s="45">
        <f>+I40</f>
        <v>-161773665</v>
      </c>
      <c r="K40" s="45">
        <f t="shared" si="4"/>
        <v>-194428412</v>
      </c>
      <c r="L40" s="45">
        <f t="shared" si="4"/>
        <v>-228308467</v>
      </c>
      <c r="M40" s="45">
        <f t="shared" si="4"/>
        <v>-258157667</v>
      </c>
      <c r="N40" s="45">
        <f>+M40</f>
        <v>-258157667</v>
      </c>
      <c r="O40" s="45">
        <f t="shared" si="4"/>
        <v>-258157667</v>
      </c>
      <c r="P40" s="45">
        <f t="shared" si="4"/>
        <v>-258157667</v>
      </c>
      <c r="Q40" s="45">
        <f t="shared" si="4"/>
        <v>-258157667</v>
      </c>
      <c r="R40" s="45">
        <f>+Q40</f>
        <v>-258157667</v>
      </c>
      <c r="S40" s="45">
        <f t="shared" si="4"/>
        <v>-258157667</v>
      </c>
      <c r="T40" s="45">
        <f t="shared" si="4"/>
        <v>-258157667</v>
      </c>
      <c r="U40" s="45">
        <f t="shared" si="4"/>
        <v>-258157667</v>
      </c>
      <c r="V40" s="45">
        <f>+U40</f>
        <v>-258157667</v>
      </c>
      <c r="W40" s="45">
        <f>+V40</f>
        <v>-258157667</v>
      </c>
      <c r="X40" s="45">
        <f t="shared" si="4"/>
        <v>-189329136</v>
      </c>
      <c r="Y40" s="45">
        <f t="shared" si="4"/>
        <v>-68828531</v>
      </c>
      <c r="Z40" s="46">
        <f>+IF(X40&lt;&gt;0,+(Y40/X40)*100,0)</f>
        <v>36.353903289348978</v>
      </c>
      <c r="AA40" s="47">
        <f t="shared" si="4"/>
        <v>-378658250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73C6368-A888-4A83-853B-E8E73CB7ACC5}"/>
</file>

<file path=customXml/itemProps2.xml><?xml version="1.0" encoding="utf-8"?>
<ds:datastoreItem xmlns:ds="http://schemas.openxmlformats.org/officeDocument/2006/customXml" ds:itemID="{0F149FE1-BE1A-4780-B527-5DAE772FB21C}"/>
</file>

<file path=customXml/itemProps3.xml><?xml version="1.0" encoding="utf-8"?>
<ds:datastoreItem xmlns:ds="http://schemas.openxmlformats.org/officeDocument/2006/customXml" ds:itemID="{3A512D63-D1DD-49BC-A01B-8E4B3011D3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2024-03-06T08:23:12Z</dcterms:created>
  <dcterms:modified xsi:type="dcterms:W3CDTF">2024-03-06T08:24:38Z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